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71757AFD-D869-4F8A-9EA7-04D7A4717B1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Y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Y39" i="37"/>
  <c r="Z39" i="38"/>
  <c r="Z39" i="39"/>
  <c r="Z39" i="40"/>
  <c r="Z39" i="42"/>
  <c r="Z39" i="43"/>
  <c r="Z39" i="44"/>
  <c r="Z39" i="45"/>
  <c r="Y39" i="45"/>
  <c r="Z39" i="46"/>
  <c r="Z39" i="47"/>
  <c r="Z39" i="48"/>
  <c r="Z39" i="49"/>
  <c r="Y39" i="49"/>
  <c r="Z39" i="50"/>
  <c r="Y39" i="50"/>
  <c r="Z39" i="52"/>
  <c r="Z39" i="53"/>
  <c r="Z39" i="54"/>
  <c r="Z39" i="55"/>
  <c r="Z39" i="56"/>
  <c r="Z39" i="57"/>
  <c r="Z39" i="58"/>
  <c r="Z39" i="59"/>
  <c r="Z39" i="60"/>
  <c r="Z39" i="61"/>
  <c r="Z39" i="62"/>
  <c r="Y39" i="62"/>
  <c r="Y39" i="63"/>
  <c r="Z39" i="63" s="1"/>
  <c r="Z39" i="64"/>
  <c r="Z39" i="65"/>
  <c r="Z39" i="66"/>
  <c r="Z39" i="67"/>
  <c r="Z39" i="68"/>
  <c r="Z39" i="69"/>
  <c r="Z39" i="70"/>
  <c r="Z39" i="71"/>
  <c r="Z39" i="72"/>
  <c r="Z39" i="73"/>
  <c r="Z39" i="74"/>
  <c r="Y39" i="74"/>
  <c r="Z39" i="75"/>
  <c r="Z39" i="76"/>
  <c r="Z39" i="77"/>
  <c r="Z39" i="78"/>
  <c r="Y39" i="78"/>
  <c r="Z39" i="79"/>
  <c r="Y39" i="79"/>
  <c r="Z39" i="80"/>
  <c r="Z39" i="81"/>
  <c r="Z39" i="82"/>
  <c r="Z39" i="83"/>
  <c r="Y39" i="83"/>
  <c r="Z39" i="84"/>
  <c r="Z39" i="85"/>
  <c r="Z39" i="86"/>
  <c r="Z39" i="87"/>
  <c r="Z39" i="88"/>
  <c r="Z39" i="89"/>
  <c r="Z39" i="90"/>
  <c r="Z39" i="91"/>
  <c r="Z39" i="92"/>
  <c r="Z39" i="93"/>
  <c r="Z39" i="94"/>
  <c r="Y39" i="94"/>
  <c r="Z39" i="95"/>
  <c r="Y39" i="95"/>
  <c r="Z39" i="96"/>
  <c r="Z39" i="97"/>
  <c r="Z39" i="98"/>
  <c r="Z39" i="99"/>
  <c r="Y39" i="99"/>
  <c r="Z39" i="100"/>
  <c r="Z39" i="101"/>
  <c r="Z39" i="102"/>
  <c r="Z39" i="104"/>
  <c r="Z39" i="105"/>
  <c r="Z39" i="106"/>
  <c r="Z39" i="107"/>
  <c r="Y39" i="107"/>
  <c r="Z39" i="108"/>
  <c r="Z39" i="109"/>
  <c r="Z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Y39" i="124"/>
  <c r="Z39" i="126"/>
  <c r="Z39" i="127"/>
  <c r="Z39" i="128"/>
  <c r="Z39" i="129"/>
  <c r="Z39" i="130"/>
  <c r="Z39" i="131"/>
  <c r="Z39" i="132"/>
  <c r="Y39" i="132"/>
  <c r="Z39" i="134"/>
  <c r="Z39" i="135"/>
  <c r="Z39" i="136"/>
  <c r="Z39" i="137"/>
  <c r="Z39" i="138"/>
  <c r="Z39" i="139"/>
  <c r="Z39" i="140"/>
  <c r="Z39" i="142"/>
  <c r="Z39" i="143"/>
  <c r="Z39" i="144"/>
  <c r="Z39" i="145"/>
  <c r="Z39" i="146"/>
  <c r="Z39" i="147"/>
  <c r="Z39" i="148"/>
  <c r="Z39" i="149"/>
  <c r="Y39" i="149"/>
  <c r="Z39" i="150"/>
  <c r="Z39" i="151"/>
  <c r="Z39" i="152"/>
  <c r="Z39" i="154"/>
  <c r="Z39" i="155"/>
  <c r="Z39" i="156"/>
  <c r="Z39" i="157"/>
  <c r="Y39" i="157"/>
  <c r="Z39" i="158"/>
  <c r="Z39" i="159"/>
  <c r="Z39" i="160"/>
  <c r="Z39" i="161"/>
  <c r="Z39" i="162"/>
  <c r="Y39" i="162"/>
  <c r="Z39" i="163"/>
  <c r="Z39" i="164"/>
  <c r="Z39" i="167"/>
  <c r="Z39" i="168"/>
  <c r="Z39" i="169"/>
  <c r="Z39" i="171"/>
  <c r="Z39" i="172"/>
  <c r="Z39" i="173"/>
  <c r="Z39" i="174"/>
  <c r="Z39" i="175"/>
  <c r="Y39" i="175"/>
  <c r="Y39" i="176"/>
  <c r="Z39" i="176" s="1"/>
  <c r="Z39" i="177"/>
  <c r="Z39" i="178"/>
  <c r="Z39" i="179"/>
  <c r="Z39" i="180"/>
  <c r="Z39" i="181"/>
  <c r="Z39" i="182"/>
  <c r="Z39" i="183"/>
  <c r="Z39" i="184"/>
  <c r="Z39" i="185"/>
  <c r="Z39" i="186"/>
  <c r="Z39" i="187"/>
  <c r="Y39" i="187"/>
  <c r="Z39" i="188"/>
  <c r="Z39" i="189"/>
  <c r="Z39" i="190"/>
  <c r="Z39" i="191"/>
  <c r="Z39" i="192"/>
  <c r="Y39" i="192"/>
  <c r="Z39" i="193"/>
  <c r="Z39" i="194"/>
  <c r="Z39" i="195"/>
  <c r="Z39" i="196"/>
  <c r="Z39" i="197"/>
  <c r="Z39" i="198"/>
  <c r="Z39" i="200"/>
  <c r="Z39" i="201"/>
  <c r="Z39" i="202"/>
  <c r="Z39" i="203"/>
  <c r="Z39" i="204"/>
  <c r="Y39" i="204"/>
  <c r="Z39" i="205"/>
  <c r="Z39" i="206"/>
  <c r="Z39" i="207"/>
  <c r="Z39" i="208"/>
  <c r="Z39" i="209"/>
  <c r="Z39" i="210"/>
  <c r="Z39" i="211"/>
  <c r="Z39" i="212"/>
  <c r="Z39" i="213"/>
  <c r="Z39" i="214"/>
  <c r="Z39" i="215"/>
  <c r="Z39" i="216"/>
  <c r="Z39" i="217"/>
  <c r="Z39" i="218"/>
  <c r="Z39" i="221"/>
  <c r="Z39" i="222"/>
  <c r="Z39" i="223"/>
  <c r="Z39" i="224"/>
  <c r="Z39" i="225"/>
  <c r="Z39" i="226"/>
  <c r="Z39" i="227"/>
  <c r="Z39" i="228"/>
  <c r="Y39" i="228"/>
  <c r="Z39" i="229"/>
  <c r="Z39" i="230"/>
  <c r="Z39" i="231"/>
  <c r="Z39" i="233"/>
  <c r="Z39" i="234"/>
  <c r="Z39" i="235"/>
  <c r="Y39" i="235"/>
  <c r="Z39" i="236"/>
  <c r="Z39" i="237"/>
  <c r="Z39" i="238"/>
  <c r="Z39" i="239"/>
  <c r="Z39" i="240"/>
  <c r="Z39" i="241"/>
  <c r="Z39" i="242"/>
  <c r="Z39" i="243"/>
  <c r="Z39" i="244"/>
  <c r="Z39" i="245"/>
  <c r="Y39" i="245"/>
  <c r="Z39" i="246"/>
  <c r="Z39" i="247"/>
  <c r="Z39" i="248"/>
  <c r="Z39" i="249"/>
  <c r="Z39" i="250"/>
  <c r="Z39" i="252"/>
  <c r="Z39" i="253"/>
  <c r="Z39" i="254"/>
  <c r="Z39" i="255"/>
  <c r="Z39" i="256"/>
  <c r="Z39" i="257"/>
  <c r="Y39" i="257"/>
  <c r="Y39" i="258"/>
  <c r="Z39" i="258" s="1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Z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J39" i="45"/>
  <c r="W39" i="46"/>
  <c r="Y39" i="46" s="1"/>
  <c r="J39" i="46"/>
  <c r="W39" i="47"/>
  <c r="Y39" i="47" s="1"/>
  <c r="J39" i="47"/>
  <c r="W39" i="48"/>
  <c r="Y39" i="48" s="1"/>
  <c r="J39" i="48"/>
  <c r="W39" i="49"/>
  <c r="J39" i="49"/>
  <c r="W39" i="50"/>
  <c r="J39" i="50"/>
  <c r="W39" i="51"/>
  <c r="Y39" i="51" s="1"/>
  <c r="Z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J39" i="62"/>
  <c r="W39" i="63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J39" i="74"/>
  <c r="W39" i="75"/>
  <c r="Y39" i="75" s="1"/>
  <c r="J39" i="75"/>
  <c r="W39" i="76"/>
  <c r="Y39" i="76" s="1"/>
  <c r="J39" i="76"/>
  <c r="W39" i="77"/>
  <c r="Y39" i="77" s="1"/>
  <c r="J39" i="77"/>
  <c r="W39" i="78"/>
  <c r="J39" i="78"/>
  <c r="W39" i="79"/>
  <c r="J39" i="79"/>
  <c r="W39" i="80"/>
  <c r="Y39" i="80" s="1"/>
  <c r="J39" i="80"/>
  <c r="W39" i="81"/>
  <c r="Y39" i="81" s="1"/>
  <c r="J39" i="81"/>
  <c r="W39" i="82"/>
  <c r="Y39" i="82" s="1"/>
  <c r="J39" i="82"/>
  <c r="W39" i="83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J39" i="94"/>
  <c r="W39" i="95"/>
  <c r="J39" i="95"/>
  <c r="W39" i="96"/>
  <c r="Y39" i="96" s="1"/>
  <c r="J39" i="96"/>
  <c r="W39" i="97"/>
  <c r="Y39" i="97" s="1"/>
  <c r="J39" i="97"/>
  <c r="W39" i="98"/>
  <c r="Y39" i="98" s="1"/>
  <c r="J39" i="98"/>
  <c r="W39" i="99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Z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J39" i="162"/>
  <c r="W39" i="163"/>
  <c r="Y39" i="163" s="1"/>
  <c r="J39" i="163"/>
  <c r="W39" i="164"/>
  <c r="Y39" i="164" s="1"/>
  <c r="J39" i="164"/>
  <c r="W39" i="165"/>
  <c r="Y39" i="165" s="1"/>
  <c r="Z39" i="165" s="1"/>
  <c r="J39" i="165"/>
  <c r="W39" i="166"/>
  <c r="Y39" i="166" s="1"/>
  <c r="Z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J39" i="175"/>
  <c r="W39" i="176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J39" i="257"/>
  <c r="W39" i="258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Z36" i="44"/>
  <c r="Y36" i="44"/>
  <c r="X36" i="44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Z36" i="52"/>
  <c r="Y36" i="52"/>
  <c r="X36" i="52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Z36" i="56"/>
  <c r="Y36" i="56"/>
  <c r="X36" i="56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Z36" i="71"/>
  <c r="Y36" i="71"/>
  <c r="X36" i="7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Z36" i="72"/>
  <c r="Y36" i="72"/>
  <c r="X36" i="72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Z36" i="79"/>
  <c r="Y36" i="79"/>
  <c r="X36" i="79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Z36" i="87"/>
  <c r="Y36" i="87"/>
  <c r="X36" i="87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Z36" i="88"/>
  <c r="Y36" i="88"/>
  <c r="X36" i="88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Z36" i="92"/>
  <c r="Y36" i="92"/>
  <c r="X36" i="92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Z36" i="95"/>
  <c r="Y36" i="95"/>
  <c r="X36" i="95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Z36" i="103"/>
  <c r="Y36" i="103"/>
  <c r="X36" i="103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Z36" i="112"/>
  <c r="Y36" i="112"/>
  <c r="X36" i="112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Z36" i="120"/>
  <c r="Y36" i="120"/>
  <c r="X36" i="120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Z36" i="121"/>
  <c r="Y36" i="121"/>
  <c r="X36" i="12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Z36" i="127"/>
  <c r="Y36" i="127"/>
  <c r="X36" i="127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Z36" i="128"/>
  <c r="Y36" i="128"/>
  <c r="X36" i="128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Z36" i="143"/>
  <c r="Y36" i="143"/>
  <c r="X36" i="143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Z36" i="155"/>
  <c r="Y36" i="155"/>
  <c r="X36" i="155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Z36" i="161"/>
  <c r="Y36" i="161"/>
  <c r="X36" i="16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Z36" i="167"/>
  <c r="Y36" i="167"/>
  <c r="X36" i="167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Z36" i="175"/>
  <c r="Y36" i="175"/>
  <c r="X36" i="175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Z36" i="176"/>
  <c r="Y36" i="176"/>
  <c r="X36" i="176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Z36" i="191"/>
  <c r="Y36" i="191"/>
  <c r="X36" i="19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Z36" i="200"/>
  <c r="Y36" i="200"/>
  <c r="X36" i="200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Z36" i="203"/>
  <c r="Y36" i="203"/>
  <c r="X36" i="203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Z36" i="207"/>
  <c r="Y36" i="207"/>
  <c r="X36" i="207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Z36" i="208"/>
  <c r="Y36" i="208"/>
  <c r="X36" i="208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Z36" i="215"/>
  <c r="Y36" i="215"/>
  <c r="X36" i="215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Z36" i="216"/>
  <c r="Y36" i="216"/>
  <c r="X36" i="216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Z36" i="223"/>
  <c r="Y36" i="223"/>
  <c r="X36" i="223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Z36" i="232" s="1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Z36" i="239"/>
  <c r="Y36" i="239"/>
  <c r="X36" i="239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Z36" i="240"/>
  <c r="Y36" i="240"/>
  <c r="X36" i="240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Z36" i="247"/>
  <c r="Y36" i="247"/>
  <c r="X36" i="247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Z36" i="248"/>
  <c r="Y36" i="248"/>
  <c r="X36" i="248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Z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Z27" i="47" s="1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Z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Z27" i="56"/>
  <c r="Y27" i="56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Z27" i="58"/>
  <c r="Y27" i="58"/>
  <c r="X27" i="58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Z27" i="66"/>
  <c r="Y27" i="66"/>
  <c r="X27" i="66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Z27" i="68"/>
  <c r="Y27" i="68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Z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Z27" i="74"/>
  <c r="Y27" i="74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Z27" i="75"/>
  <c r="Y27" i="75"/>
  <c r="X27" i="75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Z27" i="82"/>
  <c r="Y27" i="82"/>
  <c r="X27" i="82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Z27" i="84"/>
  <c r="Y27" i="84"/>
  <c r="X27" i="84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Z27" i="88"/>
  <c r="Y27" i="88"/>
  <c r="X27" i="88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Z27" i="90" s="1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Z27" i="91" s="1"/>
  <c r="X27" i="9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Z27" i="96"/>
  <c r="Y27" i="96"/>
  <c r="X27" i="96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Z27" i="98"/>
  <c r="Y27" i="98"/>
  <c r="X27" i="98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Z27" i="100"/>
  <c r="Y27" i="100"/>
  <c r="X27" i="100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Z27" i="104"/>
  <c r="Y27" i="104"/>
  <c r="X27" i="104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Z27" i="105"/>
  <c r="Y27" i="105"/>
  <c r="X27" i="105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Z27" i="108"/>
  <c r="Y27" i="108"/>
  <c r="X27" i="108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Z27" i="112"/>
  <c r="Y27" i="112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Z27" i="113" s="1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Z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Z27" i="116"/>
  <c r="Y27" i="116"/>
  <c r="X27" i="116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Z27" i="122"/>
  <c r="Y27" i="122"/>
  <c r="X27" i="122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Z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Z27" i="127"/>
  <c r="Y27" i="127"/>
  <c r="X27" i="127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Z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Z27" i="130"/>
  <c r="Y27" i="130"/>
  <c r="X27" i="130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Z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Z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Z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Z27" i="143"/>
  <c r="Y27" i="143"/>
  <c r="X27" i="143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Z27" i="144" s="1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Z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Z27" i="154"/>
  <c r="Y27" i="154"/>
  <c r="X27" i="154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Z27" i="156"/>
  <c r="Y27" i="156"/>
  <c r="X27" i="156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Z27" i="160" s="1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Z27" i="167" s="1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Z27" i="168"/>
  <c r="Y27" i="168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Z27" i="170" s="1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Z27" i="171"/>
  <c r="Y27" i="171"/>
  <c r="X27" i="17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Z27" i="175"/>
  <c r="Y27" i="175"/>
  <c r="X27" i="175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Z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Z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Z27" i="184"/>
  <c r="Y27" i="184"/>
  <c r="X27" i="184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Z27" i="186"/>
  <c r="Y27" i="186"/>
  <c r="X27" i="186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Z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Z27" i="191"/>
  <c r="Y27" i="191"/>
  <c r="X27" i="19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Z27" i="196"/>
  <c r="Y27" i="196"/>
  <c r="X27" i="196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Z27" i="200"/>
  <c r="Y27" i="200"/>
  <c r="X27" i="200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Z27" i="203"/>
  <c r="Y27" i="203"/>
  <c r="X27" i="203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Z27" i="207"/>
  <c r="Y27" i="207"/>
  <c r="X27" i="207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Z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Z27" i="215"/>
  <c r="Y27" i="215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Z27" i="216"/>
  <c r="Y27" i="216"/>
  <c r="X27" i="216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Z27" i="217" s="1"/>
  <c r="X27" i="217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Z27" i="218"/>
  <c r="Y27" i="218"/>
  <c r="X27" i="218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Z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Z27" i="224"/>
  <c r="Y27" i="224"/>
  <c r="X27" i="224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Z27" i="231" s="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Z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Z27" i="236"/>
  <c r="Y27" i="236"/>
  <c r="X27" i="236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Z27" i="239" s="1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Z27" i="240"/>
  <c r="Y27" i="240"/>
  <c r="X27" i="240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Z27" i="247"/>
  <c r="Y27" i="247"/>
  <c r="X27" i="247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Z27" i="248"/>
  <c r="Y27" i="248"/>
  <c r="X27" i="248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Z27" i="255" s="1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Z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W17" i="15"/>
  <c r="W38" i="15" s="1"/>
  <c r="V17" i="15"/>
  <c r="V38" i="15" s="1"/>
  <c r="U17" i="15"/>
  <c r="U38" i="15" s="1"/>
  <c r="T17" i="15"/>
  <c r="S17" i="15"/>
  <c r="S38" i="15" s="1"/>
  <c r="R17" i="15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AA38" i="32" s="1"/>
  <c r="AA40" i="32" s="1"/>
  <c r="Z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C17" i="32"/>
  <c r="C38" i="32" s="1"/>
  <c r="C40" i="32" s="1"/>
  <c r="AA17" i="33"/>
  <c r="AA38" i="33" s="1"/>
  <c r="AA40" i="33" s="1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D17" i="35"/>
  <c r="D38" i="35" s="1"/>
  <c r="D40" i="35" s="1"/>
  <c r="C17" i="35"/>
  <c r="C38" i="35" s="1"/>
  <c r="C40" i="35" s="1"/>
  <c r="AA17" i="36"/>
  <c r="AA38" i="36" s="1"/>
  <c r="AA40" i="36" s="1"/>
  <c r="Z17" i="36"/>
  <c r="Y17" i="36"/>
  <c r="Y38" i="36" s="1"/>
  <c r="Y40" i="36" s="1"/>
  <c r="X17" i="36"/>
  <c r="X38" i="36" s="1"/>
  <c r="W17" i="36"/>
  <c r="W38" i="36" s="1"/>
  <c r="V17" i="36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X38" i="39" s="1"/>
  <c r="W17" i="39"/>
  <c r="W38" i="39" s="1"/>
  <c r="V17" i="39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Z17" i="41"/>
  <c r="Y17" i="41"/>
  <c r="Y38" i="41" s="1"/>
  <c r="Y40" i="41" s="1"/>
  <c r="X17" i="41"/>
  <c r="W17" i="4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O17" i="4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G17" i="4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Z17" i="44"/>
  <c r="Y17" i="44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H17" i="44"/>
  <c r="H38" i="44" s="1"/>
  <c r="G17" i="44"/>
  <c r="G38" i="44" s="1"/>
  <c r="G40" i="44" s="1"/>
  <c r="H39" i="44" s="1"/>
  <c r="H40" i="44" s="1"/>
  <c r="I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H17" i="45"/>
  <c r="H38" i="45" s="1"/>
  <c r="G17" i="45"/>
  <c r="G38" i="45" s="1"/>
  <c r="G40" i="45" s="1"/>
  <c r="H39" i="45" s="1"/>
  <c r="H40" i="45" s="1"/>
  <c r="I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H17" i="46"/>
  <c r="H38" i="46" s="1"/>
  <c r="G17" i="46"/>
  <c r="G38" i="46" s="1"/>
  <c r="G40" i="46" s="1"/>
  <c r="H39" i="46" s="1"/>
  <c r="H40" i="46" s="1"/>
  <c r="I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X17" i="47"/>
  <c r="X38" i="47" s="1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H17" i="47"/>
  <c r="H38" i="47" s="1"/>
  <c r="G17" i="47"/>
  <c r="G38" i="47" s="1"/>
  <c r="G40" i="47" s="1"/>
  <c r="H39" i="47" s="1"/>
  <c r="H40" i="47" s="1"/>
  <c r="I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Y17" i="49"/>
  <c r="Y38" i="49" s="1"/>
  <c r="Y40" i="49" s="1"/>
  <c r="X17" i="49"/>
  <c r="X38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I17" i="49"/>
  <c r="I38" i="49" s="1"/>
  <c r="H17" i="49"/>
  <c r="H38" i="49" s="1"/>
  <c r="G17" i="49"/>
  <c r="G38" i="49" s="1"/>
  <c r="G40" i="49" s="1"/>
  <c r="H39" i="49" s="1"/>
  <c r="H40" i="49" s="1"/>
  <c r="I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Z17" i="50"/>
  <c r="Y17" i="50"/>
  <c r="Y38" i="50" s="1"/>
  <c r="Y40" i="50" s="1"/>
  <c r="X17" i="50"/>
  <c r="X38" i="50" s="1"/>
  <c r="W17" i="50"/>
  <c r="W38" i="50" s="1"/>
  <c r="V17" i="50"/>
  <c r="V38" i="50" s="1"/>
  <c r="U17" i="50"/>
  <c r="U38" i="50" s="1"/>
  <c r="T17" i="50"/>
  <c r="T38" i="50" s="1"/>
  <c r="S17" i="50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AA17" i="52"/>
  <c r="AA38" i="52" s="1"/>
  <c r="AA40" i="52" s="1"/>
  <c r="Z17" i="52"/>
  <c r="Y17" i="52"/>
  <c r="Y38" i="52" s="1"/>
  <c r="Y40" i="52" s="1"/>
  <c r="X17" i="52"/>
  <c r="X38" i="52" s="1"/>
  <c r="W17" i="52"/>
  <c r="W38" i="52" s="1"/>
  <c r="V17" i="52"/>
  <c r="V38" i="52" s="1"/>
  <c r="U17" i="52"/>
  <c r="U38" i="52" s="1"/>
  <c r="T17" i="52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F17" i="52"/>
  <c r="F38" i="52" s="1"/>
  <c r="F40" i="52" s="1"/>
  <c r="E17" i="52"/>
  <c r="E38" i="52" s="1"/>
  <c r="E40" i="52" s="1"/>
  <c r="D17" i="52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F17" i="53"/>
  <c r="F38" i="53" s="1"/>
  <c r="F40" i="53" s="1"/>
  <c r="E17" i="53"/>
  <c r="E38" i="53" s="1"/>
  <c r="E40" i="53" s="1"/>
  <c r="D17" i="53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F17" i="54"/>
  <c r="F38" i="54" s="1"/>
  <c r="F40" i="54" s="1"/>
  <c r="E17" i="54"/>
  <c r="E38" i="54" s="1"/>
  <c r="E40" i="54" s="1"/>
  <c r="D17" i="54"/>
  <c r="C17" i="54"/>
  <c r="C38" i="54" s="1"/>
  <c r="C40" i="54" s="1"/>
  <c r="AA17" i="55"/>
  <c r="AA38" i="55" s="1"/>
  <c r="AA40" i="55" s="1"/>
  <c r="Y17" i="55"/>
  <c r="X17" i="55"/>
  <c r="X38" i="55" s="1"/>
  <c r="W17" i="55"/>
  <c r="W38" i="55" s="1"/>
  <c r="V17" i="55"/>
  <c r="V38" i="55" s="1"/>
  <c r="U17" i="55"/>
  <c r="U38" i="55" s="1"/>
  <c r="T17" i="55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F17" i="55"/>
  <c r="F38" i="55" s="1"/>
  <c r="F40" i="55" s="1"/>
  <c r="E17" i="55"/>
  <c r="E38" i="55" s="1"/>
  <c r="E40" i="55" s="1"/>
  <c r="D17" i="55"/>
  <c r="C17" i="55"/>
  <c r="C38" i="55" s="1"/>
  <c r="C40" i="55" s="1"/>
  <c r="AA17" i="56"/>
  <c r="AA38" i="56" s="1"/>
  <c r="AA40" i="56" s="1"/>
  <c r="Z17" i="56"/>
  <c r="Y17" i="56"/>
  <c r="Y38" i="56" s="1"/>
  <c r="Y40" i="56" s="1"/>
  <c r="X17" i="56"/>
  <c r="X38" i="56" s="1"/>
  <c r="W17" i="56"/>
  <c r="W38" i="56" s="1"/>
  <c r="V17" i="56"/>
  <c r="V38" i="56" s="1"/>
  <c r="U17" i="56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X38" i="57" s="1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Z17" i="58"/>
  <c r="Y17" i="58"/>
  <c r="Y38" i="58" s="1"/>
  <c r="Y40" i="58" s="1"/>
  <c r="X17" i="58"/>
  <c r="X38" i="58" s="1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Z17" i="60"/>
  <c r="Y17" i="60"/>
  <c r="Y38" i="60" s="1"/>
  <c r="Y40" i="60" s="1"/>
  <c r="X17" i="60"/>
  <c r="X38" i="60" s="1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I40" i="60" s="1"/>
  <c r="J40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H40" i="62" s="1"/>
  <c r="I39" i="62" s="1"/>
  <c r="I40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X38" i="63" s="1"/>
  <c r="W17" i="63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Z17" i="65"/>
  <c r="Y17" i="65"/>
  <c r="Y38" i="65" s="1"/>
  <c r="Y40" i="65" s="1"/>
  <c r="X17" i="65"/>
  <c r="X38" i="65" s="1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X17" i="68"/>
  <c r="X38" i="68" s="1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Z17" i="71"/>
  <c r="Y17" i="71"/>
  <c r="Y38" i="71" s="1"/>
  <c r="Y40" i="71" s="1"/>
  <c r="X17" i="71"/>
  <c r="X38" i="71" s="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H40" i="71" s="1"/>
  <c r="I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Z17" i="72"/>
  <c r="Y17" i="72"/>
  <c r="Y38" i="72" s="1"/>
  <c r="Y40" i="72" s="1"/>
  <c r="X17" i="72"/>
  <c r="X38" i="72" s="1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X38" i="73" s="1"/>
  <c r="W17" i="73"/>
  <c r="W38" i="73" s="1"/>
  <c r="V17" i="73"/>
  <c r="V38" i="73" s="1"/>
  <c r="U17" i="73"/>
  <c r="U38" i="73" s="1"/>
  <c r="T17" i="73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C17" i="73"/>
  <c r="C38" i="73" s="1"/>
  <c r="C40" i="73" s="1"/>
  <c r="AA17" i="74"/>
  <c r="AA38" i="74" s="1"/>
  <c r="AA40" i="74" s="1"/>
  <c r="Z17" i="74"/>
  <c r="Y17" i="74"/>
  <c r="Y38" i="74" s="1"/>
  <c r="Y40" i="74" s="1"/>
  <c r="X17" i="74"/>
  <c r="X38" i="74" s="1"/>
  <c r="W17" i="74"/>
  <c r="W38" i="74" s="1"/>
  <c r="V17" i="74"/>
  <c r="V38" i="74" s="1"/>
  <c r="U17" i="74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F17" i="74"/>
  <c r="F38" i="74" s="1"/>
  <c r="F40" i="74" s="1"/>
  <c r="E17" i="74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Z17" i="76"/>
  <c r="Y17" i="76"/>
  <c r="Y38" i="76" s="1"/>
  <c r="Y40" i="76" s="1"/>
  <c r="X17" i="76"/>
  <c r="X38" i="76" s="1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I40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I40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I40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X17" i="79"/>
  <c r="X38" i="79" s="1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I40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X38" i="80" s="1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Y17" i="81"/>
  <c r="Y38" i="81" s="1"/>
  <c r="Y40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Q17" i="81"/>
  <c r="Q38" i="81" s="1"/>
  <c r="P17" i="8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I17" i="81"/>
  <c r="I38" i="81" s="1"/>
  <c r="H17" i="8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Z17" i="82"/>
  <c r="Y17" i="82"/>
  <c r="X17" i="82"/>
  <c r="X38" i="82" s="1"/>
  <c r="W17" i="82"/>
  <c r="W38" i="82" s="1"/>
  <c r="V17" i="82"/>
  <c r="V38" i="82" s="1"/>
  <c r="U17" i="82"/>
  <c r="U38" i="82" s="1"/>
  <c r="T17" i="82"/>
  <c r="T38" i="82" s="1"/>
  <c r="S17" i="82"/>
  <c r="R17" i="82"/>
  <c r="R38" i="82" s="1"/>
  <c r="Q17" i="82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J17" i="82"/>
  <c r="J38" i="82" s="1"/>
  <c r="I17" i="82"/>
  <c r="H17" i="82"/>
  <c r="H38" i="82" s="1"/>
  <c r="G17" i="82"/>
  <c r="G38" i="82" s="1"/>
  <c r="G40" i="82" s="1"/>
  <c r="H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AA17" i="83"/>
  <c r="AA38" i="83" s="1"/>
  <c r="AA40" i="83" s="1"/>
  <c r="Y17" i="83"/>
  <c r="X17" i="83"/>
  <c r="W17" i="83"/>
  <c r="W38" i="83" s="1"/>
  <c r="V17" i="83"/>
  <c r="V38" i="83" s="1"/>
  <c r="U17" i="83"/>
  <c r="U38" i="83" s="1"/>
  <c r="T17" i="83"/>
  <c r="T38" i="83" s="1"/>
  <c r="S17" i="83"/>
  <c r="R17" i="83"/>
  <c r="R38" i="83" s="1"/>
  <c r="Q17" i="83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J17" i="83"/>
  <c r="J38" i="83" s="1"/>
  <c r="I17" i="83"/>
  <c r="H17" i="83"/>
  <c r="H38" i="83" s="1"/>
  <c r="G17" i="83"/>
  <c r="G38" i="83" s="1"/>
  <c r="G40" i="83" s="1"/>
  <c r="H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AA17" i="84"/>
  <c r="AA38" i="84" s="1"/>
  <c r="AA40" i="84" s="1"/>
  <c r="Z17" i="84"/>
  <c r="Y17" i="84"/>
  <c r="Y38" i="84" s="1"/>
  <c r="Y40" i="84" s="1"/>
  <c r="X17" i="84"/>
  <c r="X38" i="84" s="1"/>
  <c r="W17" i="84"/>
  <c r="W38" i="84" s="1"/>
  <c r="V17" i="84"/>
  <c r="V38" i="84" s="1"/>
  <c r="U17" i="84"/>
  <c r="U38" i="84" s="1"/>
  <c r="T17" i="84"/>
  <c r="S17" i="84"/>
  <c r="S38" i="84" s="1"/>
  <c r="R17" i="84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K17" i="84"/>
  <c r="K38" i="84" s="1"/>
  <c r="J17" i="84"/>
  <c r="I17" i="84"/>
  <c r="I38" i="84" s="1"/>
  <c r="H17" i="84"/>
  <c r="H38" i="84" s="1"/>
  <c r="G17" i="84"/>
  <c r="G38" i="84" s="1"/>
  <c r="G40" i="84" s="1"/>
  <c r="H39" i="84" s="1"/>
  <c r="H40" i="84" s="1"/>
  <c r="I39" i="84" s="1"/>
  <c r="F17" i="84"/>
  <c r="F38" i="84" s="1"/>
  <c r="F40" i="84" s="1"/>
  <c r="E17" i="84"/>
  <c r="E38" i="84" s="1"/>
  <c r="E40" i="84" s="1"/>
  <c r="D17" i="84"/>
  <c r="C17" i="84"/>
  <c r="C38" i="84" s="1"/>
  <c r="C40" i="84" s="1"/>
  <c r="AA17" i="85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S17" i="85"/>
  <c r="S38" i="85" s="1"/>
  <c r="R17" i="85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K17" i="85"/>
  <c r="K38" i="85" s="1"/>
  <c r="J17" i="85"/>
  <c r="I17" i="85"/>
  <c r="I38" i="85" s="1"/>
  <c r="H17" i="85"/>
  <c r="H38" i="85" s="1"/>
  <c r="G17" i="85"/>
  <c r="G38" i="85" s="1"/>
  <c r="G40" i="85" s="1"/>
  <c r="H39" i="85" s="1"/>
  <c r="H40" i="85" s="1"/>
  <c r="I39" i="85" s="1"/>
  <c r="F17" i="85"/>
  <c r="F38" i="85" s="1"/>
  <c r="F40" i="85" s="1"/>
  <c r="E17" i="85"/>
  <c r="E38" i="85" s="1"/>
  <c r="E40" i="85" s="1"/>
  <c r="D17" i="85"/>
  <c r="C17" i="85"/>
  <c r="C38" i="85" s="1"/>
  <c r="C40" i="85" s="1"/>
  <c r="AA17" i="86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S17" i="86"/>
  <c r="S38" i="86" s="1"/>
  <c r="R17" i="86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K17" i="86"/>
  <c r="K38" i="86" s="1"/>
  <c r="J17" i="86"/>
  <c r="I17" i="86"/>
  <c r="I38" i="86" s="1"/>
  <c r="H17" i="86"/>
  <c r="H38" i="86" s="1"/>
  <c r="G17" i="86"/>
  <c r="G38" i="86" s="1"/>
  <c r="G40" i="86" s="1"/>
  <c r="H39" i="86" s="1"/>
  <c r="H40" i="86" s="1"/>
  <c r="I39" i="86" s="1"/>
  <c r="F17" i="86"/>
  <c r="F38" i="86" s="1"/>
  <c r="F40" i="86" s="1"/>
  <c r="E17" i="86"/>
  <c r="E38" i="86" s="1"/>
  <c r="E40" i="86" s="1"/>
  <c r="D17" i="86"/>
  <c r="C17" i="86"/>
  <c r="C38" i="86" s="1"/>
  <c r="C40" i="86" s="1"/>
  <c r="AA17" i="87"/>
  <c r="Y17" i="87"/>
  <c r="X17" i="87"/>
  <c r="X38" i="87" s="1"/>
  <c r="W17" i="87"/>
  <c r="W38" i="87" s="1"/>
  <c r="V17" i="87"/>
  <c r="V38" i="87" s="1"/>
  <c r="U17" i="87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F17" i="87"/>
  <c r="F38" i="87" s="1"/>
  <c r="F40" i="87" s="1"/>
  <c r="E17" i="87"/>
  <c r="D17" i="87"/>
  <c r="D38" i="87" s="1"/>
  <c r="D40" i="87" s="1"/>
  <c r="C17" i="87"/>
  <c r="C38" i="87" s="1"/>
  <c r="C40" i="87" s="1"/>
  <c r="AA17" i="88"/>
  <c r="AA38" i="88" s="1"/>
  <c r="AA40" i="88" s="1"/>
  <c r="Z17" i="88"/>
  <c r="Y17" i="88"/>
  <c r="Y38" i="88" s="1"/>
  <c r="Y40" i="88" s="1"/>
  <c r="X17" i="88"/>
  <c r="X38" i="88" s="1"/>
  <c r="W17" i="88"/>
  <c r="W38" i="88" s="1"/>
  <c r="V17" i="88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F17" i="88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X38" i="89" s="1"/>
  <c r="W17" i="89"/>
  <c r="W38" i="89" s="1"/>
  <c r="V17" i="89"/>
  <c r="U17" i="89"/>
  <c r="U38" i="89" s="1"/>
  <c r="T17" i="89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M17" i="89"/>
  <c r="M38" i="89" s="1"/>
  <c r="L17" i="89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F17" i="89"/>
  <c r="E17" i="89"/>
  <c r="E38" i="89" s="1"/>
  <c r="E40" i="89" s="1"/>
  <c r="D17" i="89"/>
  <c r="C17" i="89"/>
  <c r="C38" i="89" s="1"/>
  <c r="C40" i="89" s="1"/>
  <c r="AA17" i="90"/>
  <c r="AA38" i="90" s="1"/>
  <c r="AA40" i="90" s="1"/>
  <c r="Z17" i="90"/>
  <c r="Y17" i="90"/>
  <c r="Y38" i="90" s="1"/>
  <c r="Y40" i="90" s="1"/>
  <c r="X17" i="90"/>
  <c r="X38" i="90" s="1"/>
  <c r="W17" i="90"/>
  <c r="V17" i="90"/>
  <c r="V38" i="90" s="1"/>
  <c r="U17" i="90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N17" i="90"/>
  <c r="N38" i="90" s="1"/>
  <c r="M17" i="90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F17" i="90"/>
  <c r="F38" i="90" s="1"/>
  <c r="F40" i="90" s="1"/>
  <c r="E17" i="90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V17" i="91"/>
  <c r="V38" i="91" s="1"/>
  <c r="U17" i="9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N17" i="91"/>
  <c r="N38" i="91" s="1"/>
  <c r="M17" i="9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F17" i="91"/>
  <c r="F38" i="91" s="1"/>
  <c r="F40" i="91" s="1"/>
  <c r="E17" i="91"/>
  <c r="D17" i="91"/>
  <c r="D38" i="91" s="1"/>
  <c r="D40" i="91" s="1"/>
  <c r="C17" i="91"/>
  <c r="C38" i="91" s="1"/>
  <c r="C40" i="91" s="1"/>
  <c r="AA17" i="92"/>
  <c r="AA38" i="92" s="1"/>
  <c r="AA40" i="92" s="1"/>
  <c r="Y17" i="92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G17" i="94"/>
  <c r="G38" i="94" s="1"/>
  <c r="G40" i="94" s="1"/>
  <c r="H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Z17" i="95"/>
  <c r="Y17" i="95"/>
  <c r="X17" i="95"/>
  <c r="X38" i="95" s="1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H17" i="95"/>
  <c r="H38" i="95" s="1"/>
  <c r="G17" i="95"/>
  <c r="G38" i="95" s="1"/>
  <c r="G40" i="95" s="1"/>
  <c r="H39" i="95" s="1"/>
  <c r="H40" i="95" s="1"/>
  <c r="I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X38" i="96" s="1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I17" i="96"/>
  <c r="I38" i="96" s="1"/>
  <c r="H17" i="96"/>
  <c r="H38" i="96" s="1"/>
  <c r="G17" i="96"/>
  <c r="G38" i="96" s="1"/>
  <c r="G40" i="96" s="1"/>
  <c r="H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Y17" i="97"/>
  <c r="Y38" i="97" s="1"/>
  <c r="Y40" i="97" s="1"/>
  <c r="X17" i="97"/>
  <c r="W17" i="97"/>
  <c r="W38" i="97" s="1"/>
  <c r="V17" i="97"/>
  <c r="U17" i="97"/>
  <c r="U38" i="97" s="1"/>
  <c r="T17" i="97"/>
  <c r="T38" i="97" s="1"/>
  <c r="S17" i="97"/>
  <c r="S38" i="97" s="1"/>
  <c r="R17" i="97"/>
  <c r="Q17" i="97"/>
  <c r="Q38" i="97" s="1"/>
  <c r="P17" i="97"/>
  <c r="O17" i="97"/>
  <c r="O38" i="97" s="1"/>
  <c r="N17" i="97"/>
  <c r="M17" i="97"/>
  <c r="M38" i="97" s="1"/>
  <c r="L17" i="97"/>
  <c r="L38" i="97" s="1"/>
  <c r="K17" i="97"/>
  <c r="K38" i="97" s="1"/>
  <c r="J17" i="97"/>
  <c r="I17" i="97"/>
  <c r="I38" i="97" s="1"/>
  <c r="H17" i="97"/>
  <c r="G17" i="97"/>
  <c r="G38" i="97" s="1"/>
  <c r="G40" i="97" s="1"/>
  <c r="H39" i="97" s="1"/>
  <c r="F17" i="97"/>
  <c r="E17" i="97"/>
  <c r="E38" i="97" s="1"/>
  <c r="E40" i="97" s="1"/>
  <c r="D17" i="97"/>
  <c r="D38" i="97" s="1"/>
  <c r="D40" i="97" s="1"/>
  <c r="C17" i="97"/>
  <c r="C38" i="97" s="1"/>
  <c r="C40" i="97" s="1"/>
  <c r="AA17" i="98"/>
  <c r="Z17" i="98"/>
  <c r="Y17" i="98"/>
  <c r="X17" i="98"/>
  <c r="X38" i="98" s="1"/>
  <c r="W17" i="98"/>
  <c r="W38" i="98" s="1"/>
  <c r="V17" i="98"/>
  <c r="V38" i="98" s="1"/>
  <c r="U17" i="98"/>
  <c r="U38" i="98" s="1"/>
  <c r="T17" i="98"/>
  <c r="T38" i="98" s="1"/>
  <c r="S17" i="98"/>
  <c r="R17" i="98"/>
  <c r="R38" i="98" s="1"/>
  <c r="Q17" i="98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J17" i="98"/>
  <c r="J38" i="98" s="1"/>
  <c r="I17" i="98"/>
  <c r="H17" i="98"/>
  <c r="H38" i="98" s="1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AA17" i="99"/>
  <c r="AA38" i="99" s="1"/>
  <c r="AA40" i="99" s="1"/>
  <c r="Y17" i="99"/>
  <c r="X17" i="99"/>
  <c r="W17" i="99"/>
  <c r="W38" i="99" s="1"/>
  <c r="V17" i="99"/>
  <c r="V38" i="99" s="1"/>
  <c r="U17" i="99"/>
  <c r="U38" i="99" s="1"/>
  <c r="T17" i="99"/>
  <c r="T38" i="99" s="1"/>
  <c r="S17" i="99"/>
  <c r="R17" i="99"/>
  <c r="R38" i="99" s="1"/>
  <c r="Q17" i="99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J17" i="99"/>
  <c r="J38" i="99" s="1"/>
  <c r="I17" i="99"/>
  <c r="H17" i="99"/>
  <c r="H38" i="99" s="1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AA17" i="100"/>
  <c r="AA38" i="100" s="1"/>
  <c r="AA40" i="100" s="1"/>
  <c r="Y17" i="100"/>
  <c r="X17" i="100"/>
  <c r="X38" i="100" s="1"/>
  <c r="W17" i="100"/>
  <c r="W38" i="100" s="1"/>
  <c r="V17" i="100"/>
  <c r="V38" i="100" s="1"/>
  <c r="U17" i="100"/>
  <c r="U38" i="100" s="1"/>
  <c r="T17" i="100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C17" i="102"/>
  <c r="C38" i="102" s="1"/>
  <c r="C40" i="102" s="1"/>
  <c r="AA17" i="103"/>
  <c r="AA38" i="103" s="1"/>
  <c r="AA40" i="103" s="1"/>
  <c r="Y17" i="103"/>
  <c r="X17" i="103"/>
  <c r="X38" i="103" s="1"/>
  <c r="W17" i="103"/>
  <c r="V17" i="103"/>
  <c r="V38" i="103" s="1"/>
  <c r="U17" i="103"/>
  <c r="T17" i="103"/>
  <c r="T38" i="103" s="1"/>
  <c r="S17" i="103"/>
  <c r="R17" i="103"/>
  <c r="R38" i="103" s="1"/>
  <c r="Q17" i="103"/>
  <c r="Q38" i="103" s="1"/>
  <c r="P17" i="103"/>
  <c r="P38" i="103" s="1"/>
  <c r="O17" i="103"/>
  <c r="N17" i="103"/>
  <c r="N38" i="103" s="1"/>
  <c r="M17" i="103"/>
  <c r="L17" i="103"/>
  <c r="L38" i="103" s="1"/>
  <c r="K17" i="103"/>
  <c r="J17" i="103"/>
  <c r="J38" i="103" s="1"/>
  <c r="I17" i="103"/>
  <c r="I38" i="103" s="1"/>
  <c r="H17" i="103"/>
  <c r="H38" i="103" s="1"/>
  <c r="G17" i="103"/>
  <c r="F17" i="103"/>
  <c r="F38" i="103" s="1"/>
  <c r="F40" i="103" s="1"/>
  <c r="E17" i="103"/>
  <c r="D17" i="103"/>
  <c r="D38" i="103" s="1"/>
  <c r="D40" i="103" s="1"/>
  <c r="C17" i="103"/>
  <c r="AA17" i="104"/>
  <c r="AA38" i="104" s="1"/>
  <c r="AA40" i="104" s="1"/>
  <c r="Z17" i="104"/>
  <c r="Y17" i="104"/>
  <c r="Y38" i="104" s="1"/>
  <c r="Y40" i="104" s="1"/>
  <c r="X17" i="104"/>
  <c r="X38" i="104" s="1"/>
  <c r="W17" i="104"/>
  <c r="W38" i="104" s="1"/>
  <c r="V17" i="104"/>
  <c r="U17" i="104"/>
  <c r="U38" i="104" s="1"/>
  <c r="T17" i="104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M17" i="104"/>
  <c r="M38" i="104" s="1"/>
  <c r="L17" i="104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F17" i="104"/>
  <c r="E17" i="104"/>
  <c r="E38" i="104" s="1"/>
  <c r="E40" i="104" s="1"/>
  <c r="D17" i="104"/>
  <c r="C17" i="104"/>
  <c r="C38" i="104" s="1"/>
  <c r="C40" i="104" s="1"/>
  <c r="AA17" i="105"/>
  <c r="AA38" i="105" s="1"/>
  <c r="AA40" i="105" s="1"/>
  <c r="Z17" i="105"/>
  <c r="Y17" i="105"/>
  <c r="Y38" i="105" s="1"/>
  <c r="Y40" i="105" s="1"/>
  <c r="X17" i="105"/>
  <c r="X38" i="105" s="1"/>
  <c r="W17" i="105"/>
  <c r="V17" i="105"/>
  <c r="V38" i="105" s="1"/>
  <c r="U17" i="105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N17" i="105"/>
  <c r="N38" i="105" s="1"/>
  <c r="M17" i="105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F17" i="105"/>
  <c r="F38" i="105" s="1"/>
  <c r="F40" i="105" s="1"/>
  <c r="E17" i="105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Z17" i="106" s="1"/>
  <c r="W17" i="106"/>
  <c r="V17" i="106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O17" i="106"/>
  <c r="N17" i="106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G17" i="106"/>
  <c r="F17" i="106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X17" i="107"/>
  <c r="W17" i="107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P17" i="107"/>
  <c r="P38" i="107" s="1"/>
  <c r="O17" i="107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H17" i="107"/>
  <c r="H38" i="107" s="1"/>
  <c r="G17" i="107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V17" i="108"/>
  <c r="V38" i="108" s="1"/>
  <c r="U17" i="108"/>
  <c r="U38" i="108" s="1"/>
  <c r="T17" i="108"/>
  <c r="T38" i="108" s="1"/>
  <c r="S17" i="108"/>
  <c r="S38" i="108" s="1"/>
  <c r="R17" i="108"/>
  <c r="Q17" i="108"/>
  <c r="Q38" i="108" s="1"/>
  <c r="P17" i="108"/>
  <c r="O17" i="108"/>
  <c r="N17" i="108"/>
  <c r="N38" i="108" s="1"/>
  <c r="M17" i="108"/>
  <c r="M38" i="108" s="1"/>
  <c r="L17" i="108"/>
  <c r="L38" i="108" s="1"/>
  <c r="K17" i="108"/>
  <c r="K38" i="108" s="1"/>
  <c r="J17" i="108"/>
  <c r="I17" i="108"/>
  <c r="I38" i="108" s="1"/>
  <c r="H17" i="108"/>
  <c r="G17" i="108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Y17" i="109"/>
  <c r="Y38" i="109" s="1"/>
  <c r="Y40" i="109" s="1"/>
  <c r="X17" i="109"/>
  <c r="W17" i="109"/>
  <c r="V17" i="109"/>
  <c r="V38" i="109" s="1"/>
  <c r="U17" i="109"/>
  <c r="U38" i="109" s="1"/>
  <c r="T17" i="109"/>
  <c r="T38" i="109" s="1"/>
  <c r="S17" i="109"/>
  <c r="S38" i="109" s="1"/>
  <c r="R17" i="109"/>
  <c r="Q17" i="109"/>
  <c r="Q38" i="109" s="1"/>
  <c r="P17" i="109"/>
  <c r="O17" i="109"/>
  <c r="N17" i="109"/>
  <c r="N38" i="109" s="1"/>
  <c r="M17" i="109"/>
  <c r="M38" i="109" s="1"/>
  <c r="L17" i="109"/>
  <c r="L38" i="109" s="1"/>
  <c r="K17" i="109"/>
  <c r="K38" i="109" s="1"/>
  <c r="J17" i="109"/>
  <c r="I17" i="109"/>
  <c r="I38" i="109" s="1"/>
  <c r="H17" i="109"/>
  <c r="G17" i="109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Y17" i="110"/>
  <c r="Y38" i="110" s="1"/>
  <c r="Y40" i="110" s="1"/>
  <c r="X17" i="110"/>
  <c r="W17" i="110"/>
  <c r="V17" i="110"/>
  <c r="V38" i="110" s="1"/>
  <c r="U17" i="110"/>
  <c r="U38" i="110" s="1"/>
  <c r="T17" i="110"/>
  <c r="T38" i="110" s="1"/>
  <c r="S17" i="110"/>
  <c r="S38" i="110" s="1"/>
  <c r="R17" i="110"/>
  <c r="Q17" i="110"/>
  <c r="Q38" i="110" s="1"/>
  <c r="P17" i="110"/>
  <c r="O17" i="110"/>
  <c r="N17" i="110"/>
  <c r="N38" i="110" s="1"/>
  <c r="M17" i="110"/>
  <c r="M38" i="110" s="1"/>
  <c r="L17" i="110"/>
  <c r="L38" i="110" s="1"/>
  <c r="K17" i="110"/>
  <c r="K38" i="110" s="1"/>
  <c r="J17" i="110"/>
  <c r="I17" i="110"/>
  <c r="I38" i="110" s="1"/>
  <c r="H17" i="110"/>
  <c r="G17" i="110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Y17" i="11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Q17" i="111"/>
  <c r="Q38" i="111" s="1"/>
  <c r="P17" i="11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I17" i="111"/>
  <c r="I38" i="111" s="1"/>
  <c r="H17" i="111"/>
  <c r="G17" i="111"/>
  <c r="G38" i="111" s="1"/>
  <c r="G40" i="111" s="1"/>
  <c r="H39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Z17" i="112"/>
  <c r="Y17" i="112"/>
  <c r="X17" i="112"/>
  <c r="X38" i="112" s="1"/>
  <c r="W17" i="112"/>
  <c r="W38" i="112" s="1"/>
  <c r="V17" i="112"/>
  <c r="V38" i="112" s="1"/>
  <c r="U17" i="112"/>
  <c r="U38" i="112" s="1"/>
  <c r="T17" i="112"/>
  <c r="T38" i="112" s="1"/>
  <c r="S17" i="112"/>
  <c r="R17" i="112"/>
  <c r="R38" i="112" s="1"/>
  <c r="Q17" i="112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J17" i="112"/>
  <c r="J38" i="112" s="1"/>
  <c r="I17" i="112"/>
  <c r="H17" i="112"/>
  <c r="H38" i="112" s="1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AA17" i="113"/>
  <c r="AA38" i="113" s="1"/>
  <c r="AA40" i="113" s="1"/>
  <c r="Z17" i="113"/>
  <c r="Y17" i="113"/>
  <c r="X17" i="113"/>
  <c r="X38" i="113" s="1"/>
  <c r="W17" i="113"/>
  <c r="W38" i="113" s="1"/>
  <c r="V17" i="113"/>
  <c r="V38" i="113" s="1"/>
  <c r="U17" i="113"/>
  <c r="U38" i="113" s="1"/>
  <c r="T17" i="113"/>
  <c r="T38" i="113" s="1"/>
  <c r="S17" i="113"/>
  <c r="R17" i="113"/>
  <c r="R38" i="113" s="1"/>
  <c r="Q17" i="113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J17" i="113"/>
  <c r="J38" i="113" s="1"/>
  <c r="I17" i="113"/>
  <c r="H17" i="113"/>
  <c r="H38" i="113" s="1"/>
  <c r="G17" i="113"/>
  <c r="G38" i="113" s="1"/>
  <c r="G40" i="113" s="1"/>
  <c r="H39" i="113" s="1"/>
  <c r="H40" i="113" s="1"/>
  <c r="I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AA17" i="114"/>
  <c r="AA38" i="114" s="1"/>
  <c r="AA40" i="114" s="1"/>
  <c r="Y17" i="114"/>
  <c r="Y38" i="114" s="1"/>
  <c r="Y40" i="114" s="1"/>
  <c r="X17" i="114"/>
  <c r="X38" i="114" s="1"/>
  <c r="W17" i="114"/>
  <c r="W38" i="114" s="1"/>
  <c r="V17" i="114"/>
  <c r="V38" i="114" s="1"/>
  <c r="U17" i="114"/>
  <c r="U38" i="114" s="1"/>
  <c r="T17" i="114"/>
  <c r="S17" i="114"/>
  <c r="S38" i="114" s="1"/>
  <c r="R17" i="114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K17" i="114"/>
  <c r="K38" i="114" s="1"/>
  <c r="J17" i="114"/>
  <c r="I17" i="114"/>
  <c r="I38" i="114" s="1"/>
  <c r="H17" i="114"/>
  <c r="H38" i="114" s="1"/>
  <c r="G17" i="114"/>
  <c r="G38" i="114" s="1"/>
  <c r="G40" i="114" s="1"/>
  <c r="H39" i="114" s="1"/>
  <c r="F17" i="114"/>
  <c r="F38" i="114" s="1"/>
  <c r="F40" i="114" s="1"/>
  <c r="E17" i="114"/>
  <c r="E38" i="114" s="1"/>
  <c r="E40" i="114" s="1"/>
  <c r="D17" i="114"/>
  <c r="C17" i="114"/>
  <c r="C38" i="114" s="1"/>
  <c r="C40" i="114" s="1"/>
  <c r="AA17" i="115"/>
  <c r="Y17" i="115"/>
  <c r="Y38" i="115" s="1"/>
  <c r="Y40" i="115" s="1"/>
  <c r="X17" i="115"/>
  <c r="W17" i="115"/>
  <c r="W38" i="115" s="1"/>
  <c r="V17" i="115"/>
  <c r="V38" i="115" s="1"/>
  <c r="U17" i="115"/>
  <c r="T17" i="115"/>
  <c r="T38" i="115" s="1"/>
  <c r="S17" i="115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L17" i="115"/>
  <c r="L38" i="115" s="1"/>
  <c r="K17" i="115"/>
  <c r="J17" i="115"/>
  <c r="J38" i="115" s="1"/>
  <c r="I17" i="115"/>
  <c r="I38" i="115" s="1"/>
  <c r="H17" i="115"/>
  <c r="H38" i="115" s="1"/>
  <c r="G17" i="115"/>
  <c r="G38" i="115" s="1"/>
  <c r="G40" i="115" s="1"/>
  <c r="H39" i="115" s="1"/>
  <c r="F17" i="115"/>
  <c r="F38" i="115" s="1"/>
  <c r="F40" i="115" s="1"/>
  <c r="E17" i="115"/>
  <c r="D17" i="115"/>
  <c r="D38" i="115" s="1"/>
  <c r="D40" i="115" s="1"/>
  <c r="C17" i="115"/>
  <c r="AA17" i="116"/>
  <c r="AA38" i="116" s="1"/>
  <c r="AA40" i="116" s="1"/>
  <c r="Y17" i="116"/>
  <c r="Y38" i="116" s="1"/>
  <c r="Y40" i="116" s="1"/>
  <c r="X17" i="116"/>
  <c r="X38" i="116" s="1"/>
  <c r="W17" i="116"/>
  <c r="W38" i="116" s="1"/>
  <c r="V17" i="116"/>
  <c r="U17" i="116"/>
  <c r="U38" i="116" s="1"/>
  <c r="T17" i="116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M17" i="116"/>
  <c r="M38" i="116" s="1"/>
  <c r="L17" i="116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E17" i="116"/>
  <c r="E38" i="116" s="1"/>
  <c r="E40" i="116" s="1"/>
  <c r="D17" i="116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U17" i="117"/>
  <c r="U38" i="117" s="1"/>
  <c r="T17" i="117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M17" i="117"/>
  <c r="M38" i="117" s="1"/>
  <c r="L17" i="117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I40" i="117" s="1"/>
  <c r="F17" i="117"/>
  <c r="E17" i="117"/>
  <c r="E38" i="117" s="1"/>
  <c r="E40" i="117" s="1"/>
  <c r="D17" i="117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U17" i="118"/>
  <c r="U38" i="118" s="1"/>
  <c r="T17" i="118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M17" i="118"/>
  <c r="M38" i="118" s="1"/>
  <c r="L17" i="118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F17" i="118"/>
  <c r="E17" i="118"/>
  <c r="E38" i="118" s="1"/>
  <c r="E40" i="118" s="1"/>
  <c r="D17" i="118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X38" i="119" s="1"/>
  <c r="W17" i="119"/>
  <c r="V17" i="119"/>
  <c r="V38" i="119" s="1"/>
  <c r="U17" i="119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N17" i="119"/>
  <c r="N38" i="119" s="1"/>
  <c r="M17" i="119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F17" i="119"/>
  <c r="F38" i="119" s="1"/>
  <c r="F40" i="119" s="1"/>
  <c r="E17" i="119"/>
  <c r="D17" i="119"/>
  <c r="D38" i="119" s="1"/>
  <c r="D40" i="119" s="1"/>
  <c r="C17" i="119"/>
  <c r="C38" i="119" s="1"/>
  <c r="C40" i="119" s="1"/>
  <c r="AA17" i="120"/>
  <c r="AA38" i="120" s="1"/>
  <c r="AA40" i="120" s="1"/>
  <c r="Z17" i="120"/>
  <c r="Y17" i="120"/>
  <c r="Y38" i="120" s="1"/>
  <c r="Y40" i="120" s="1"/>
  <c r="X17" i="120"/>
  <c r="W17" i="120"/>
  <c r="W38" i="120" s="1"/>
  <c r="V17" i="120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O17" i="120"/>
  <c r="O38" i="120" s="1"/>
  <c r="N17" i="120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G17" i="120"/>
  <c r="G38" i="120" s="1"/>
  <c r="G40" i="120" s="1"/>
  <c r="H39" i="120" s="1"/>
  <c r="F17" i="120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Z17" i="121"/>
  <c r="Y17" i="121"/>
  <c r="X17" i="121"/>
  <c r="X38" i="121" s="1"/>
  <c r="W17" i="12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P17" i="121"/>
  <c r="P38" i="121" s="1"/>
  <c r="O17" i="12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H17" i="121"/>
  <c r="H38" i="121" s="1"/>
  <c r="G17" i="12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Z17" i="122" s="1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Q17" i="122"/>
  <c r="Q38" i="122" s="1"/>
  <c r="P17" i="122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I17" i="122"/>
  <c r="I38" i="122" s="1"/>
  <c r="H17" i="122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Q17" i="123"/>
  <c r="Q38" i="123" s="1"/>
  <c r="P17" i="123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I17" i="123"/>
  <c r="I38" i="123" s="1"/>
  <c r="H17" i="123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Y17" i="124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H17" i="126"/>
  <c r="H38" i="126" s="1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Z17" i="127"/>
  <c r="Y17" i="127"/>
  <c r="Y38" i="127" s="1"/>
  <c r="Y40" i="127" s="1"/>
  <c r="X17" i="127"/>
  <c r="X38" i="127" s="1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Z17" i="128"/>
  <c r="Y17" i="128"/>
  <c r="Y38" i="128" s="1"/>
  <c r="Y40" i="128" s="1"/>
  <c r="X17" i="128"/>
  <c r="X38" i="128" s="1"/>
  <c r="W17" i="128"/>
  <c r="W38" i="128" s="1"/>
  <c r="V17" i="128"/>
  <c r="V38" i="128" s="1"/>
  <c r="U17" i="128"/>
  <c r="U38" i="128" s="1"/>
  <c r="T17" i="128"/>
  <c r="T38" i="128" s="1"/>
  <c r="S17" i="128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I40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AA17" i="129"/>
  <c r="AA38" i="129" s="1"/>
  <c r="AA40" i="129" s="1"/>
  <c r="Y17" i="129"/>
  <c r="Y38" i="129" s="1"/>
  <c r="Y40" i="129" s="1"/>
  <c r="X17" i="129"/>
  <c r="X38" i="129" s="1"/>
  <c r="W17" i="129"/>
  <c r="W38" i="129" s="1"/>
  <c r="V17" i="129"/>
  <c r="V38" i="129" s="1"/>
  <c r="U17" i="129"/>
  <c r="U38" i="129" s="1"/>
  <c r="T17" i="129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X38" i="130" s="1"/>
  <c r="W17" i="130"/>
  <c r="W38" i="130" s="1"/>
  <c r="V17" i="130"/>
  <c r="V38" i="130" s="1"/>
  <c r="U17" i="130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I40" i="130" s="1"/>
  <c r="F17" i="130"/>
  <c r="F38" i="130" s="1"/>
  <c r="F40" i="130" s="1"/>
  <c r="E17" i="130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H40" i="131" s="1"/>
  <c r="I39" i="131" s="1"/>
  <c r="I40" i="131" s="1"/>
  <c r="F17" i="131"/>
  <c r="F38" i="131" s="1"/>
  <c r="F40" i="131" s="1"/>
  <c r="E17" i="13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X38" i="132" s="1"/>
  <c r="W17" i="132"/>
  <c r="W38" i="132" s="1"/>
  <c r="V17" i="132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Z17" i="135"/>
  <c r="Y17" i="135"/>
  <c r="Y38" i="135" s="1"/>
  <c r="Y40" i="135" s="1"/>
  <c r="X17" i="135"/>
  <c r="X38" i="135" s="1"/>
  <c r="W17" i="135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Z17" i="136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X17" i="137"/>
  <c r="X38" i="137" s="1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Z17" i="138"/>
  <c r="Y17" i="138"/>
  <c r="Y38" i="138" s="1"/>
  <c r="Y40" i="138" s="1"/>
  <c r="X17" i="138"/>
  <c r="X38" i="138" s="1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Y17" i="140"/>
  <c r="Y38" i="140" s="1"/>
  <c r="Y40" i="140" s="1"/>
  <c r="X17" i="140"/>
  <c r="W17" i="140"/>
  <c r="W38" i="140" s="1"/>
  <c r="V17" i="140"/>
  <c r="V38" i="140" s="1"/>
  <c r="U17" i="140"/>
  <c r="T17" i="140"/>
  <c r="T38" i="140" s="1"/>
  <c r="S17" i="140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L17" i="140"/>
  <c r="L38" i="140" s="1"/>
  <c r="K17" i="140"/>
  <c r="J17" i="140"/>
  <c r="J38" i="140" s="1"/>
  <c r="I17" i="140"/>
  <c r="I38" i="140" s="1"/>
  <c r="H17" i="140"/>
  <c r="H38" i="140" s="1"/>
  <c r="G17" i="140"/>
  <c r="G38" i="140" s="1"/>
  <c r="G40" i="140" s="1"/>
  <c r="H39" i="140" s="1"/>
  <c r="F17" i="140"/>
  <c r="F38" i="140" s="1"/>
  <c r="F40" i="140" s="1"/>
  <c r="E17" i="140"/>
  <c r="D17" i="140"/>
  <c r="D38" i="140" s="1"/>
  <c r="D40" i="140" s="1"/>
  <c r="C17" i="140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T17" i="141"/>
  <c r="T38" i="141" s="1"/>
  <c r="S17" i="14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L17" i="141"/>
  <c r="L38" i="141" s="1"/>
  <c r="K17" i="141"/>
  <c r="J17" i="141"/>
  <c r="J38" i="141" s="1"/>
  <c r="I17" i="141"/>
  <c r="I38" i="141" s="1"/>
  <c r="H17" i="141"/>
  <c r="H38" i="141" s="1"/>
  <c r="G17" i="141"/>
  <c r="G38" i="141" s="1"/>
  <c r="G40" i="141" s="1"/>
  <c r="H39" i="141" s="1"/>
  <c r="F17" i="141"/>
  <c r="F38" i="141" s="1"/>
  <c r="F40" i="141" s="1"/>
  <c r="E17" i="141"/>
  <c r="D17" i="141"/>
  <c r="D38" i="141" s="1"/>
  <c r="D40" i="141" s="1"/>
  <c r="C17" i="14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T17" i="142"/>
  <c r="T38" i="142" s="1"/>
  <c r="S17" i="142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L17" i="142"/>
  <c r="L38" i="142" s="1"/>
  <c r="K17" i="142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D17" i="142"/>
  <c r="D38" i="142" s="1"/>
  <c r="D40" i="142" s="1"/>
  <c r="C17" i="142"/>
  <c r="AA17" i="143"/>
  <c r="AA38" i="143" s="1"/>
  <c r="AA40" i="143" s="1"/>
  <c r="Y17" i="143"/>
  <c r="X17" i="143"/>
  <c r="X38" i="143" s="1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Z17" i="144"/>
  <c r="Y17" i="144"/>
  <c r="Y38" i="144" s="1"/>
  <c r="Y40" i="144" s="1"/>
  <c r="X17" i="144"/>
  <c r="X38" i="144" s="1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I40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X38" i="145" s="1"/>
  <c r="W17" i="145"/>
  <c r="V17" i="145"/>
  <c r="V38" i="145" s="1"/>
  <c r="U17" i="145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N17" i="145"/>
  <c r="N38" i="145" s="1"/>
  <c r="M17" i="145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F17" i="145"/>
  <c r="F38" i="145" s="1"/>
  <c r="F40" i="145" s="1"/>
  <c r="E17" i="145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O17" i="146"/>
  <c r="O38" i="146" s="1"/>
  <c r="N17" i="146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O17" i="147"/>
  <c r="O38" i="147" s="1"/>
  <c r="N17" i="147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G17" i="147"/>
  <c r="G38" i="147" s="1"/>
  <c r="G40" i="147" s="1"/>
  <c r="H39" i="147" s="1"/>
  <c r="F17" i="147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I40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H40" i="149" s="1"/>
  <c r="I39" i="149" s="1"/>
  <c r="I40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I40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X38" i="151" s="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Z17" i="152"/>
  <c r="Y17" i="152"/>
  <c r="Y38" i="152" s="1"/>
  <c r="Y40" i="152" s="1"/>
  <c r="X17" i="152"/>
  <c r="X38" i="152" s="1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H40" i="152" s="1"/>
  <c r="I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Z17" i="153"/>
  <c r="Y17" i="153"/>
  <c r="X17" i="153"/>
  <c r="X38" i="153" s="1"/>
  <c r="W17" i="153"/>
  <c r="W38" i="153" s="1"/>
  <c r="V17" i="153"/>
  <c r="V38" i="153" s="1"/>
  <c r="U17" i="153"/>
  <c r="U38" i="153" s="1"/>
  <c r="T17" i="153"/>
  <c r="T38" i="153" s="1"/>
  <c r="S17" i="153"/>
  <c r="R17" i="153"/>
  <c r="R38" i="153" s="1"/>
  <c r="Q17" i="153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J17" i="153"/>
  <c r="J38" i="153" s="1"/>
  <c r="I17" i="153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AA17" i="154"/>
  <c r="AA38" i="154" s="1"/>
  <c r="AA40" i="154" s="1"/>
  <c r="Y17" i="154"/>
  <c r="Y38" i="154" s="1"/>
  <c r="Y40" i="154" s="1"/>
  <c r="X17" i="154"/>
  <c r="X38" i="154" s="1"/>
  <c r="W17" i="154"/>
  <c r="W38" i="154" s="1"/>
  <c r="V17" i="154"/>
  <c r="V38" i="154" s="1"/>
  <c r="U17" i="154"/>
  <c r="U38" i="154" s="1"/>
  <c r="T17" i="154"/>
  <c r="S17" i="154"/>
  <c r="S38" i="154" s="1"/>
  <c r="R17" i="154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K17" i="154"/>
  <c r="K38" i="154" s="1"/>
  <c r="J17" i="154"/>
  <c r="I17" i="154"/>
  <c r="I38" i="154" s="1"/>
  <c r="H17" i="154"/>
  <c r="H38" i="154" s="1"/>
  <c r="G17" i="154"/>
  <c r="G38" i="154" s="1"/>
  <c r="G40" i="154" s="1"/>
  <c r="H39" i="154" s="1"/>
  <c r="F17" i="154"/>
  <c r="F38" i="154" s="1"/>
  <c r="F40" i="154" s="1"/>
  <c r="E17" i="154"/>
  <c r="E38" i="154" s="1"/>
  <c r="E40" i="154" s="1"/>
  <c r="D17" i="154"/>
  <c r="C17" i="154"/>
  <c r="C38" i="154" s="1"/>
  <c r="C40" i="154" s="1"/>
  <c r="AA17" i="155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U17" i="156"/>
  <c r="U38" i="156" s="1"/>
  <c r="T17" i="156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M17" i="156"/>
  <c r="M38" i="156" s="1"/>
  <c r="L17" i="156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F17" i="156"/>
  <c r="E17" i="156"/>
  <c r="E38" i="156" s="1"/>
  <c r="E40" i="156" s="1"/>
  <c r="D17" i="156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U17" i="157"/>
  <c r="U38" i="157" s="1"/>
  <c r="T17" i="157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M17" i="157"/>
  <c r="M38" i="157" s="1"/>
  <c r="L17" i="157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F17" i="157"/>
  <c r="E17" i="157"/>
  <c r="E38" i="157" s="1"/>
  <c r="E40" i="157" s="1"/>
  <c r="D17" i="157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X38" i="158" s="1"/>
  <c r="W17" i="158"/>
  <c r="W38" i="158" s="1"/>
  <c r="V17" i="158"/>
  <c r="U17" i="158"/>
  <c r="U38" i="158" s="1"/>
  <c r="T17" i="158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M17" i="158"/>
  <c r="M38" i="158" s="1"/>
  <c r="L17" i="158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F17" i="158"/>
  <c r="E17" i="158"/>
  <c r="E38" i="158" s="1"/>
  <c r="E40" i="158" s="1"/>
  <c r="D17" i="158"/>
  <c r="C17" i="158"/>
  <c r="C38" i="158" s="1"/>
  <c r="C40" i="158" s="1"/>
  <c r="AA17" i="159"/>
  <c r="AA38" i="159" s="1"/>
  <c r="AA40" i="159" s="1"/>
  <c r="Y17" i="159"/>
  <c r="X17" i="159"/>
  <c r="X38" i="159" s="1"/>
  <c r="W17" i="159"/>
  <c r="W38" i="159" s="1"/>
  <c r="V17" i="159"/>
  <c r="U17" i="159"/>
  <c r="U38" i="159" s="1"/>
  <c r="T17" i="159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M17" i="159"/>
  <c r="M38" i="159" s="1"/>
  <c r="L17" i="159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F17" i="159"/>
  <c r="E17" i="159"/>
  <c r="E38" i="159" s="1"/>
  <c r="E40" i="159" s="1"/>
  <c r="D17" i="159"/>
  <c r="C17" i="159"/>
  <c r="C38" i="159" s="1"/>
  <c r="C40" i="159" s="1"/>
  <c r="AA17" i="160"/>
  <c r="AA38" i="160" s="1"/>
  <c r="AA40" i="160" s="1"/>
  <c r="Z17" i="160"/>
  <c r="Y17" i="160"/>
  <c r="Y38" i="160" s="1"/>
  <c r="Y40" i="160" s="1"/>
  <c r="X17" i="160"/>
  <c r="X38" i="160" s="1"/>
  <c r="W17" i="160"/>
  <c r="V17" i="160"/>
  <c r="V38" i="160" s="1"/>
  <c r="U17" i="160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N17" i="160"/>
  <c r="N38" i="160" s="1"/>
  <c r="M17" i="160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F17" i="160"/>
  <c r="F38" i="160" s="1"/>
  <c r="F40" i="160" s="1"/>
  <c r="E17" i="160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V17" i="161"/>
  <c r="V38" i="161" s="1"/>
  <c r="U17" i="16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N17" i="161"/>
  <c r="N38" i="161" s="1"/>
  <c r="M17" i="16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Z17" i="162"/>
  <c r="Y17" i="162"/>
  <c r="Y38" i="162" s="1"/>
  <c r="Y40" i="162" s="1"/>
  <c r="X17" i="162"/>
  <c r="W17" i="162"/>
  <c r="W38" i="162" s="1"/>
  <c r="V17" i="162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O17" i="162"/>
  <c r="O38" i="162" s="1"/>
  <c r="N17" i="162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G17" i="162"/>
  <c r="G38" i="162" s="1"/>
  <c r="G40" i="162" s="1"/>
  <c r="H39" i="162" s="1"/>
  <c r="F17" i="162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O17" i="163"/>
  <c r="O38" i="163" s="1"/>
  <c r="N17" i="163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G17" i="163"/>
  <c r="G38" i="163" s="1"/>
  <c r="G40" i="163" s="1"/>
  <c r="H39" i="163" s="1"/>
  <c r="F17" i="163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X17" i="164"/>
  <c r="X38" i="164" s="1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H17" i="164"/>
  <c r="H38" i="164" s="1"/>
  <c r="G17" i="164"/>
  <c r="G38" i="164" s="1"/>
  <c r="G40" i="164" s="1"/>
  <c r="H39" i="164" s="1"/>
  <c r="H40" i="164" s="1"/>
  <c r="I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H17" i="165"/>
  <c r="H38" i="165" s="1"/>
  <c r="G17" i="165"/>
  <c r="G38" i="165" s="1"/>
  <c r="G40" i="165" s="1"/>
  <c r="H39" i="165" s="1"/>
  <c r="H40" i="165" s="1"/>
  <c r="I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H17" i="166"/>
  <c r="H38" i="166" s="1"/>
  <c r="G17" i="166"/>
  <c r="G38" i="166" s="1"/>
  <c r="G40" i="166" s="1"/>
  <c r="H39" i="166" s="1"/>
  <c r="H40" i="166" s="1"/>
  <c r="I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X17" i="167"/>
  <c r="X38" i="167" s="1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Q17" i="169"/>
  <c r="Q38" i="169" s="1"/>
  <c r="P17" i="169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I17" i="169"/>
  <c r="I38" i="169" s="1"/>
  <c r="H17" i="169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I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K17" i="171"/>
  <c r="K38" i="171" s="1"/>
  <c r="J17" i="17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I40" i="171" s="1"/>
  <c r="F17" i="171"/>
  <c r="F38" i="171" s="1"/>
  <c r="F40" i="171" s="1"/>
  <c r="E17" i="171"/>
  <c r="E38" i="171" s="1"/>
  <c r="E40" i="171" s="1"/>
  <c r="D17" i="171"/>
  <c r="C17" i="171"/>
  <c r="C38" i="171" s="1"/>
  <c r="C40" i="171" s="1"/>
  <c r="AA17" i="172"/>
  <c r="Y17" i="172"/>
  <c r="Y38" i="172" s="1"/>
  <c r="Y40" i="172" s="1"/>
  <c r="X17" i="172"/>
  <c r="W17" i="172"/>
  <c r="W38" i="172" s="1"/>
  <c r="V17" i="172"/>
  <c r="V38" i="172" s="1"/>
  <c r="U17" i="172"/>
  <c r="T17" i="172"/>
  <c r="T38" i="172" s="1"/>
  <c r="S17" i="172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L17" i="172"/>
  <c r="L38" i="172" s="1"/>
  <c r="K17" i="172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I40" i="172" s="1"/>
  <c r="F17" i="172"/>
  <c r="F38" i="172" s="1"/>
  <c r="F40" i="172" s="1"/>
  <c r="E17" i="172"/>
  <c r="D17" i="172"/>
  <c r="D38" i="172" s="1"/>
  <c r="D40" i="172" s="1"/>
  <c r="C17" i="172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T17" i="173"/>
  <c r="T38" i="173" s="1"/>
  <c r="S17" i="173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L17" i="173"/>
  <c r="L38" i="173" s="1"/>
  <c r="K17" i="173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I40" i="173" s="1"/>
  <c r="F17" i="173"/>
  <c r="F38" i="173" s="1"/>
  <c r="F40" i="173" s="1"/>
  <c r="E17" i="173"/>
  <c r="D17" i="173"/>
  <c r="D38" i="173" s="1"/>
  <c r="D40" i="173" s="1"/>
  <c r="C17" i="173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T17" i="174"/>
  <c r="T38" i="174" s="1"/>
  <c r="S17" i="174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L17" i="174"/>
  <c r="L38" i="174" s="1"/>
  <c r="K17" i="174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F17" i="174"/>
  <c r="F38" i="174" s="1"/>
  <c r="F40" i="174" s="1"/>
  <c r="E17" i="174"/>
  <c r="D17" i="174"/>
  <c r="D38" i="174" s="1"/>
  <c r="D40" i="174" s="1"/>
  <c r="C17" i="174"/>
  <c r="AA17" i="175"/>
  <c r="AA38" i="175" s="1"/>
  <c r="AA40" i="175" s="1"/>
  <c r="Y17" i="175"/>
  <c r="Y38" i="175" s="1"/>
  <c r="Y40" i="175" s="1"/>
  <c r="X17" i="175"/>
  <c r="X38" i="175" s="1"/>
  <c r="W17" i="175"/>
  <c r="W38" i="175" s="1"/>
  <c r="V17" i="175"/>
  <c r="U17" i="175"/>
  <c r="U38" i="175" s="1"/>
  <c r="T17" i="175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M17" i="175"/>
  <c r="M38" i="175" s="1"/>
  <c r="L17" i="175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F17" i="175"/>
  <c r="E17" i="175"/>
  <c r="E38" i="175" s="1"/>
  <c r="E40" i="175" s="1"/>
  <c r="D17" i="175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X38" i="176" s="1"/>
  <c r="W17" i="176"/>
  <c r="V17" i="176"/>
  <c r="V38" i="176" s="1"/>
  <c r="U17" i="176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N17" i="176"/>
  <c r="N38" i="176" s="1"/>
  <c r="M17" i="176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F17" i="176"/>
  <c r="F38" i="176" s="1"/>
  <c r="F40" i="176" s="1"/>
  <c r="E17" i="176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V17" i="177"/>
  <c r="V38" i="177" s="1"/>
  <c r="U17" i="177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N17" i="177"/>
  <c r="N38" i="177" s="1"/>
  <c r="M17" i="177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F17" i="177"/>
  <c r="F38" i="177" s="1"/>
  <c r="F40" i="177" s="1"/>
  <c r="E17" i="177"/>
  <c r="D17" i="177"/>
  <c r="D38" i="177" s="1"/>
  <c r="D40" i="177" s="1"/>
  <c r="C17" i="177"/>
  <c r="C38" i="177" s="1"/>
  <c r="C40" i="177" s="1"/>
  <c r="AA17" i="178"/>
  <c r="AA38" i="178" s="1"/>
  <c r="AA40" i="178" s="1"/>
  <c r="Z17" i="178"/>
  <c r="Y17" i="178"/>
  <c r="Y38" i="178" s="1"/>
  <c r="Y40" i="178" s="1"/>
  <c r="X17" i="178"/>
  <c r="W17" i="178"/>
  <c r="W38" i="178" s="1"/>
  <c r="V17" i="178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O17" i="178"/>
  <c r="O38" i="178" s="1"/>
  <c r="N17" i="178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G17" i="178"/>
  <c r="G38" i="178" s="1"/>
  <c r="G40" i="178" s="1"/>
  <c r="H39" i="178" s="1"/>
  <c r="F17" i="178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O17" i="179"/>
  <c r="O38" i="179" s="1"/>
  <c r="N17" i="179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G17" i="179"/>
  <c r="G38" i="179" s="1"/>
  <c r="G40" i="179" s="1"/>
  <c r="H39" i="179" s="1"/>
  <c r="F17" i="179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X17" i="180"/>
  <c r="Z17" i="180" s="1"/>
  <c r="W17" i="180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P17" i="180"/>
  <c r="P38" i="180" s="1"/>
  <c r="O17" i="180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H17" i="180"/>
  <c r="H38" i="180" s="1"/>
  <c r="G17" i="180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X17" i="181"/>
  <c r="W17" i="18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P17" i="181"/>
  <c r="P38" i="181" s="1"/>
  <c r="O17" i="18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H17" i="181"/>
  <c r="H38" i="181" s="1"/>
  <c r="G17" i="18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X17" i="182"/>
  <c r="W17" i="182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P17" i="182"/>
  <c r="P38" i="182" s="1"/>
  <c r="O17" i="182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H17" i="182"/>
  <c r="H38" i="182" s="1"/>
  <c r="G17" i="182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Z17" i="183" s="1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Q17" i="183"/>
  <c r="Q38" i="183" s="1"/>
  <c r="P17" i="183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I17" i="183"/>
  <c r="I38" i="183" s="1"/>
  <c r="H17" i="183"/>
  <c r="G17" i="183"/>
  <c r="G38" i="183" s="1"/>
  <c r="G40" i="183" s="1"/>
  <c r="H39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Z17" i="184"/>
  <c r="Y17" i="184"/>
  <c r="X17" i="184"/>
  <c r="X38" i="184" s="1"/>
  <c r="W17" i="184"/>
  <c r="W38" i="184" s="1"/>
  <c r="V17" i="184"/>
  <c r="V38" i="184" s="1"/>
  <c r="U17" i="184"/>
  <c r="U38" i="184" s="1"/>
  <c r="T17" i="184"/>
  <c r="T38" i="184" s="1"/>
  <c r="S17" i="184"/>
  <c r="R17" i="184"/>
  <c r="R38" i="184" s="1"/>
  <c r="Q17" i="184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J17" i="184"/>
  <c r="J38" i="184" s="1"/>
  <c r="I17" i="184"/>
  <c r="H17" i="184"/>
  <c r="H38" i="184" s="1"/>
  <c r="G17" i="184"/>
  <c r="G38" i="184" s="1"/>
  <c r="G40" i="184" s="1"/>
  <c r="H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AA17" i="185"/>
  <c r="AA38" i="185" s="1"/>
  <c r="AA40" i="185" s="1"/>
  <c r="Y17" i="185"/>
  <c r="X17" i="185"/>
  <c r="W17" i="185"/>
  <c r="W38" i="185" s="1"/>
  <c r="V17" i="185"/>
  <c r="V38" i="185" s="1"/>
  <c r="U17" i="185"/>
  <c r="U38" i="185" s="1"/>
  <c r="T17" i="185"/>
  <c r="T38" i="185" s="1"/>
  <c r="S17" i="185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J17" i="185"/>
  <c r="J38" i="185" s="1"/>
  <c r="I17" i="185"/>
  <c r="H17" i="185"/>
  <c r="H38" i="185" s="1"/>
  <c r="G17" i="185"/>
  <c r="G38" i="185" s="1"/>
  <c r="G40" i="185" s="1"/>
  <c r="H39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Y17" i="187"/>
  <c r="Y38" i="187" s="1"/>
  <c r="Y40" i="187" s="1"/>
  <c r="X17" i="187"/>
  <c r="W17" i="187"/>
  <c r="W38" i="187" s="1"/>
  <c r="V17" i="187"/>
  <c r="V38" i="187" s="1"/>
  <c r="U17" i="187"/>
  <c r="T17" i="187"/>
  <c r="T38" i="187" s="1"/>
  <c r="S17" i="187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L17" i="187"/>
  <c r="L38" i="187" s="1"/>
  <c r="K17" i="187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D17" i="187"/>
  <c r="D38" i="187" s="1"/>
  <c r="D40" i="187" s="1"/>
  <c r="C17" i="187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Z17" i="191"/>
  <c r="Y17" i="191"/>
  <c r="Y38" i="191" s="1"/>
  <c r="Y40" i="191" s="1"/>
  <c r="X17" i="191"/>
  <c r="X38" i="191" s="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I40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X38" i="192" s="1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X38" i="194" s="1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I40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I40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Q17" i="196"/>
  <c r="Q38" i="196" s="1"/>
  <c r="P17" i="196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I17" i="196"/>
  <c r="I38" i="196" s="1"/>
  <c r="H17" i="196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Q17" i="197"/>
  <c r="Q38" i="197" s="1"/>
  <c r="P17" i="197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I17" i="197"/>
  <c r="I38" i="197" s="1"/>
  <c r="H17" i="197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Q17" i="198"/>
  <c r="Q38" i="198" s="1"/>
  <c r="P17" i="198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I17" i="198"/>
  <c r="I38" i="198" s="1"/>
  <c r="H17" i="198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Y17" i="199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Q17" i="199"/>
  <c r="Q38" i="199" s="1"/>
  <c r="P17" i="199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I17" i="199"/>
  <c r="I38" i="199" s="1"/>
  <c r="H17" i="199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Y17" i="200"/>
  <c r="X17" i="200"/>
  <c r="X38" i="200" s="1"/>
  <c r="W17" i="200"/>
  <c r="W38" i="200" s="1"/>
  <c r="V17" i="200"/>
  <c r="V38" i="200" s="1"/>
  <c r="U17" i="200"/>
  <c r="U38" i="200" s="1"/>
  <c r="T17" i="200"/>
  <c r="T38" i="200" s="1"/>
  <c r="S17" i="200"/>
  <c r="R17" i="200"/>
  <c r="R38" i="200" s="1"/>
  <c r="Q17" i="200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J17" i="200"/>
  <c r="J38" i="200" s="1"/>
  <c r="I17" i="200"/>
  <c r="H17" i="200"/>
  <c r="H38" i="200" s="1"/>
  <c r="G17" i="200"/>
  <c r="G38" i="200" s="1"/>
  <c r="G40" i="200" s="1"/>
  <c r="H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AA17" i="201"/>
  <c r="AA38" i="201" s="1"/>
  <c r="AA40" i="201" s="1"/>
  <c r="Z17" i="201"/>
  <c r="Y17" i="201"/>
  <c r="Y38" i="201" s="1"/>
  <c r="Y40" i="201" s="1"/>
  <c r="X17" i="201"/>
  <c r="X38" i="201" s="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Z17" i="202"/>
  <c r="Y17" i="202"/>
  <c r="X17" i="202"/>
  <c r="X38" i="202" s="1"/>
  <c r="W17" i="202"/>
  <c r="W38" i="202" s="1"/>
  <c r="V17" i="202"/>
  <c r="V38" i="202" s="1"/>
  <c r="U17" i="202"/>
  <c r="U38" i="202" s="1"/>
  <c r="T17" i="202"/>
  <c r="T38" i="202" s="1"/>
  <c r="S17" i="202"/>
  <c r="R17" i="202"/>
  <c r="R38" i="202" s="1"/>
  <c r="Q17" i="202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J17" i="202"/>
  <c r="J38" i="202" s="1"/>
  <c r="I17" i="202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I40" i="203" s="1"/>
  <c r="J40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X17" i="204"/>
  <c r="X38" i="204" s="1"/>
  <c r="W17" i="204"/>
  <c r="W38" i="204" s="1"/>
  <c r="V17" i="204"/>
  <c r="V38" i="204" s="1"/>
  <c r="U17" i="204"/>
  <c r="T17" i="204"/>
  <c r="T38" i="204" s="1"/>
  <c r="S17" i="204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L17" i="204"/>
  <c r="L38" i="204" s="1"/>
  <c r="K17" i="204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D17" i="204"/>
  <c r="D38" i="204" s="1"/>
  <c r="D40" i="204" s="1"/>
  <c r="C17" i="204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T17" i="205"/>
  <c r="T38" i="205" s="1"/>
  <c r="S17" i="205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L17" i="205"/>
  <c r="L38" i="205" s="1"/>
  <c r="K17" i="205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I40" i="205" s="1"/>
  <c r="J40" i="205" s="1"/>
  <c r="F17" i="205"/>
  <c r="F38" i="205" s="1"/>
  <c r="F40" i="205" s="1"/>
  <c r="E17" i="205"/>
  <c r="D17" i="205"/>
  <c r="D38" i="205" s="1"/>
  <c r="D40" i="205" s="1"/>
  <c r="C17" i="205"/>
  <c r="AA17" i="206"/>
  <c r="AA38" i="206" s="1"/>
  <c r="AA40" i="206" s="1"/>
  <c r="Y17" i="206"/>
  <c r="Y38" i="206" s="1"/>
  <c r="Y40" i="206" s="1"/>
  <c r="X17" i="206"/>
  <c r="W17" i="206"/>
  <c r="W38" i="206" s="1"/>
  <c r="V17" i="206"/>
  <c r="V38" i="206" s="1"/>
  <c r="U17" i="206"/>
  <c r="T17" i="206"/>
  <c r="T38" i="206" s="1"/>
  <c r="S17" i="206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L17" i="206"/>
  <c r="L38" i="206" s="1"/>
  <c r="K17" i="206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D17" i="206"/>
  <c r="D38" i="206" s="1"/>
  <c r="D40" i="206" s="1"/>
  <c r="C17" i="206"/>
  <c r="AA17" i="207"/>
  <c r="AA38" i="207" s="1"/>
  <c r="AA40" i="207" s="1"/>
  <c r="Y17" i="207"/>
  <c r="Y38" i="207" s="1"/>
  <c r="Y40" i="207" s="1"/>
  <c r="X17" i="207"/>
  <c r="X38" i="207" s="1"/>
  <c r="W17" i="207"/>
  <c r="W38" i="207" s="1"/>
  <c r="V17" i="207"/>
  <c r="U17" i="207"/>
  <c r="U38" i="207" s="1"/>
  <c r="T17" i="207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M17" i="207"/>
  <c r="M38" i="207" s="1"/>
  <c r="L17" i="207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I40" i="207" s="1"/>
  <c r="J40" i="207" s="1"/>
  <c r="F17" i="207"/>
  <c r="E17" i="207"/>
  <c r="E38" i="207" s="1"/>
  <c r="E40" i="207" s="1"/>
  <c r="D17" i="207"/>
  <c r="C17" i="207"/>
  <c r="C38" i="207" s="1"/>
  <c r="C40" i="207" s="1"/>
  <c r="AA17" i="208"/>
  <c r="AA38" i="208" s="1"/>
  <c r="AA40" i="208" s="1"/>
  <c r="Z17" i="208"/>
  <c r="Y17" i="208"/>
  <c r="Y38" i="208" s="1"/>
  <c r="Y40" i="208" s="1"/>
  <c r="X17" i="208"/>
  <c r="X38" i="208" s="1"/>
  <c r="W17" i="208"/>
  <c r="V17" i="208"/>
  <c r="V38" i="208" s="1"/>
  <c r="U17" i="208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F17" i="208"/>
  <c r="F38" i="208" s="1"/>
  <c r="F40" i="208" s="1"/>
  <c r="E17" i="208"/>
  <c r="D17" i="208"/>
  <c r="D38" i="208" s="1"/>
  <c r="D40" i="208" s="1"/>
  <c r="C17" i="208"/>
  <c r="C38" i="208" s="1"/>
  <c r="C40" i="208" s="1"/>
  <c r="AA17" i="209"/>
  <c r="AA38" i="209" s="1"/>
  <c r="AA40" i="209" s="1"/>
  <c r="Z17" i="209"/>
  <c r="Y17" i="209"/>
  <c r="Y38" i="209" s="1"/>
  <c r="Y40" i="209" s="1"/>
  <c r="X17" i="209"/>
  <c r="X38" i="209" s="1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H40" i="209" s="1"/>
  <c r="I39" i="209" s="1"/>
  <c r="I40" i="209" s="1"/>
  <c r="J40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H40" i="210" s="1"/>
  <c r="I39" i="210" s="1"/>
  <c r="I40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O17" i="211"/>
  <c r="O38" i="211" s="1"/>
  <c r="N17" i="21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G17" i="211"/>
  <c r="G38" i="211" s="1"/>
  <c r="G40" i="211" s="1"/>
  <c r="H39" i="211" s="1"/>
  <c r="F17" i="21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H17" i="212"/>
  <c r="H38" i="212" s="1"/>
  <c r="G17" i="212"/>
  <c r="G38" i="212" s="1"/>
  <c r="G40" i="212" s="1"/>
  <c r="H39" i="212" s="1"/>
  <c r="H40" i="212" s="1"/>
  <c r="I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X17" i="214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H17" i="214"/>
  <c r="H38" i="214" s="1"/>
  <c r="G17" i="214"/>
  <c r="G38" i="214" s="1"/>
  <c r="G40" i="214" s="1"/>
  <c r="H39" i="214" s="1"/>
  <c r="H40" i="214" s="1"/>
  <c r="I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Z17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Q17" i="215"/>
  <c r="Q38" i="215" s="1"/>
  <c r="P17" i="215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I17" i="215"/>
  <c r="I38" i="215" s="1"/>
  <c r="H17" i="215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Y17" i="216"/>
  <c r="X17" i="216"/>
  <c r="X38" i="216" s="1"/>
  <c r="W17" i="216"/>
  <c r="W38" i="216" s="1"/>
  <c r="V17" i="216"/>
  <c r="V38" i="216" s="1"/>
  <c r="U17" i="216"/>
  <c r="U38" i="216" s="1"/>
  <c r="T17" i="216"/>
  <c r="T38" i="216" s="1"/>
  <c r="S17" i="216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J17" i="216"/>
  <c r="J38" i="216" s="1"/>
  <c r="I17" i="216"/>
  <c r="H17" i="216"/>
  <c r="H38" i="216" s="1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AA17" i="217"/>
  <c r="AA38" i="217" s="1"/>
  <c r="AA40" i="217" s="1"/>
  <c r="Y17" i="217"/>
  <c r="Y38" i="217" s="1"/>
  <c r="Y40" i="217" s="1"/>
  <c r="X17" i="217"/>
  <c r="X38" i="217" s="1"/>
  <c r="W17" i="217"/>
  <c r="W38" i="217" s="1"/>
  <c r="V17" i="217"/>
  <c r="V38" i="217" s="1"/>
  <c r="U17" i="217"/>
  <c r="U38" i="217" s="1"/>
  <c r="T17" i="217"/>
  <c r="T38" i="217" s="1"/>
  <c r="S17" i="217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I40" i="217" s="1"/>
  <c r="J40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S17" i="218"/>
  <c r="S38" i="218" s="1"/>
  <c r="R17" i="218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K17" i="218"/>
  <c r="K38" i="218" s="1"/>
  <c r="J17" i="218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I40" i="218" s="1"/>
  <c r="J40" i="218" s="1"/>
  <c r="F17" i="218"/>
  <c r="F38" i="218" s="1"/>
  <c r="F40" i="218" s="1"/>
  <c r="E17" i="218"/>
  <c r="E38" i="218" s="1"/>
  <c r="E40" i="218" s="1"/>
  <c r="D17" i="218"/>
  <c r="C17" i="218"/>
  <c r="C38" i="218" s="1"/>
  <c r="C40" i="218" s="1"/>
  <c r="AA17" i="219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S17" i="219"/>
  <c r="S38" i="219" s="1"/>
  <c r="R17" i="219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K17" i="219"/>
  <c r="K38" i="219" s="1"/>
  <c r="J17" i="219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I40" i="219" s="1"/>
  <c r="F17" i="219"/>
  <c r="F38" i="219" s="1"/>
  <c r="F40" i="219" s="1"/>
  <c r="E17" i="219"/>
  <c r="E38" i="219" s="1"/>
  <c r="E40" i="219" s="1"/>
  <c r="D17" i="219"/>
  <c r="C17" i="219"/>
  <c r="C38" i="219" s="1"/>
  <c r="C40" i="219" s="1"/>
  <c r="AA17" i="220"/>
  <c r="Y17" i="220"/>
  <c r="Y38" i="220" s="1"/>
  <c r="Y40" i="220" s="1"/>
  <c r="X17" i="220"/>
  <c r="W17" i="220"/>
  <c r="W38" i="220" s="1"/>
  <c r="V17" i="220"/>
  <c r="V38" i="220" s="1"/>
  <c r="U17" i="220"/>
  <c r="T17" i="220"/>
  <c r="T38" i="220" s="1"/>
  <c r="S17" i="220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L17" i="220"/>
  <c r="L38" i="220" s="1"/>
  <c r="K17" i="220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I40" i="220" s="1"/>
  <c r="F17" i="220"/>
  <c r="F38" i="220" s="1"/>
  <c r="F40" i="220" s="1"/>
  <c r="E17" i="220"/>
  <c r="D17" i="220"/>
  <c r="D38" i="220" s="1"/>
  <c r="D40" i="220" s="1"/>
  <c r="C17" i="220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T17" i="221"/>
  <c r="T38" i="221" s="1"/>
  <c r="S17" i="22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L17" i="221"/>
  <c r="L38" i="221" s="1"/>
  <c r="K17" i="22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I40" i="221" s="1"/>
  <c r="F17" i="221"/>
  <c r="F38" i="221" s="1"/>
  <c r="F40" i="221" s="1"/>
  <c r="E17" i="221"/>
  <c r="D17" i="221"/>
  <c r="D38" i="221" s="1"/>
  <c r="D40" i="221" s="1"/>
  <c r="C17" i="22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T17" i="222"/>
  <c r="T38" i="222" s="1"/>
  <c r="S17" i="222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L17" i="222"/>
  <c r="L38" i="222" s="1"/>
  <c r="K17" i="222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F17" i="222"/>
  <c r="F38" i="222" s="1"/>
  <c r="F40" i="222" s="1"/>
  <c r="E17" i="222"/>
  <c r="D17" i="222"/>
  <c r="D38" i="222" s="1"/>
  <c r="D40" i="222" s="1"/>
  <c r="C17" i="222"/>
  <c r="AA17" i="223"/>
  <c r="AA38" i="223" s="1"/>
  <c r="AA40" i="223" s="1"/>
  <c r="Y17" i="223"/>
  <c r="Y38" i="223" s="1"/>
  <c r="Y40" i="223" s="1"/>
  <c r="X17" i="223"/>
  <c r="X38" i="223" s="1"/>
  <c r="W17" i="223"/>
  <c r="W38" i="223" s="1"/>
  <c r="V17" i="223"/>
  <c r="U17" i="223"/>
  <c r="U38" i="223" s="1"/>
  <c r="T17" i="223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M17" i="223"/>
  <c r="M38" i="223" s="1"/>
  <c r="L17" i="223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I40" i="223" s="1"/>
  <c r="J40" i="223" s="1"/>
  <c r="F17" i="223"/>
  <c r="E17" i="223"/>
  <c r="E38" i="223" s="1"/>
  <c r="E40" i="223" s="1"/>
  <c r="D17" i="223"/>
  <c r="C17" i="223"/>
  <c r="C38" i="223" s="1"/>
  <c r="C40" i="223" s="1"/>
  <c r="AA17" i="224"/>
  <c r="AA38" i="224" s="1"/>
  <c r="AA40" i="224" s="1"/>
  <c r="Z17" i="224"/>
  <c r="Y17" i="224"/>
  <c r="Y38" i="224" s="1"/>
  <c r="Y40" i="224" s="1"/>
  <c r="X17" i="224"/>
  <c r="X38" i="224" s="1"/>
  <c r="W17" i="224"/>
  <c r="V17" i="224"/>
  <c r="V38" i="224" s="1"/>
  <c r="U17" i="224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N17" i="224"/>
  <c r="N38" i="224" s="1"/>
  <c r="M17" i="224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F17" i="224"/>
  <c r="F38" i="224" s="1"/>
  <c r="F40" i="224" s="1"/>
  <c r="E17" i="224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V17" i="225"/>
  <c r="V38" i="225" s="1"/>
  <c r="U17" i="225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N17" i="225"/>
  <c r="N38" i="225" s="1"/>
  <c r="M17" i="225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F17" i="225"/>
  <c r="F38" i="225" s="1"/>
  <c r="F40" i="225" s="1"/>
  <c r="E17" i="225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O17" i="226"/>
  <c r="O38" i="226" s="1"/>
  <c r="N17" i="226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G17" i="226"/>
  <c r="G38" i="226" s="1"/>
  <c r="G40" i="226" s="1"/>
  <c r="H39" i="226" s="1"/>
  <c r="F17" i="226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O17" i="227"/>
  <c r="O38" i="227" s="1"/>
  <c r="N17" i="227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G17" i="227"/>
  <c r="G38" i="227" s="1"/>
  <c r="G40" i="227" s="1"/>
  <c r="H39" i="227" s="1"/>
  <c r="F17" i="227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Z17" i="232"/>
  <c r="Y17" i="232"/>
  <c r="Y38" i="232" s="1"/>
  <c r="Y40" i="232" s="1"/>
  <c r="X17" i="232"/>
  <c r="X38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X38" i="236" s="1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X17" i="239"/>
  <c r="X38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Z17" i="240"/>
  <c r="Y17" i="240"/>
  <c r="Y38" i="240" s="1"/>
  <c r="Y40" i="240" s="1"/>
  <c r="X17" i="240"/>
  <c r="X38" i="240" s="1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Z17" i="242"/>
  <c r="Y17" i="242"/>
  <c r="Y38" i="242" s="1"/>
  <c r="Y40" i="242" s="1"/>
  <c r="X17" i="242"/>
  <c r="X38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I40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Y17" i="243"/>
  <c r="Y38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I40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I40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I40" i="245" s="1"/>
  <c r="J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I40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X38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I40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I40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J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X17" i="252"/>
  <c r="X38" i="252" s="1"/>
  <c r="X40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J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J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X38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I40" i="256" s="1"/>
  <c r="J40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I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J40" i="1" s="1"/>
  <c r="X40" i="164"/>
  <c r="Z38" i="160"/>
  <c r="X40" i="160"/>
  <c r="Z40" i="160" s="1"/>
  <c r="Z38" i="158"/>
  <c r="X40" i="158"/>
  <c r="Z40" i="158" s="1"/>
  <c r="Z38" i="256"/>
  <c r="X40" i="256"/>
  <c r="Z40" i="256" s="1"/>
  <c r="Z17" i="256"/>
  <c r="I40" i="213"/>
  <c r="Z17" i="193"/>
  <c r="X38" i="193"/>
  <c r="Z17" i="115"/>
  <c r="X38" i="115"/>
  <c r="Z38" i="114"/>
  <c r="X40" i="114"/>
  <c r="Z40" i="114" s="1"/>
  <c r="Z17" i="3"/>
  <c r="X38" i="3"/>
  <c r="Z17" i="2"/>
  <c r="X38" i="2"/>
  <c r="Z17" i="239"/>
  <c r="Y38" i="239"/>
  <c r="Y40" i="239" s="1"/>
  <c r="Z38" i="232"/>
  <c r="X40" i="232"/>
  <c r="Z40" i="232" s="1"/>
  <c r="I40" i="230"/>
  <c r="J40" i="230" s="1"/>
  <c r="I40" i="229"/>
  <c r="J40" i="229" s="1"/>
  <c r="G38" i="228"/>
  <c r="G40" i="228" s="1"/>
  <c r="H39" i="228" s="1"/>
  <c r="H40" i="228" s="1"/>
  <c r="I39" i="228" s="1"/>
  <c r="I40" i="228" s="1"/>
  <c r="K39" i="228" s="1"/>
  <c r="O38" i="228"/>
  <c r="O38" i="225"/>
  <c r="V38" i="223"/>
  <c r="U38" i="220"/>
  <c r="Z17" i="206"/>
  <c r="X38" i="206"/>
  <c r="Z17" i="205"/>
  <c r="X38" i="205"/>
  <c r="X40" i="204"/>
  <c r="Z17" i="203"/>
  <c r="X38" i="203"/>
  <c r="Z38" i="202"/>
  <c r="X40" i="202"/>
  <c r="Z40" i="202" s="1"/>
  <c r="I40" i="201"/>
  <c r="AA38" i="187"/>
  <c r="AA40" i="187" s="1"/>
  <c r="J38" i="186"/>
  <c r="Z17" i="182"/>
  <c r="X38" i="182"/>
  <c r="Z17" i="181"/>
  <c r="X38" i="181"/>
  <c r="H38" i="179"/>
  <c r="H40" i="179" s="1"/>
  <c r="I39" i="179" s="1"/>
  <c r="I40" i="179" s="1"/>
  <c r="P38" i="179"/>
  <c r="Z17" i="179"/>
  <c r="X38" i="179"/>
  <c r="H38" i="178"/>
  <c r="P38" i="178"/>
  <c r="X38" i="178"/>
  <c r="G38" i="177"/>
  <c r="G40" i="177" s="1"/>
  <c r="H39" i="177" s="1"/>
  <c r="H40" i="177" s="1"/>
  <c r="I39" i="177" s="1"/>
  <c r="I40" i="177" s="1"/>
  <c r="J40" i="177" s="1"/>
  <c r="O38" i="177"/>
  <c r="W38" i="177"/>
  <c r="G38" i="176"/>
  <c r="G40" i="176" s="1"/>
  <c r="H39" i="176" s="1"/>
  <c r="H40" i="176" s="1"/>
  <c r="I39" i="176" s="1"/>
  <c r="I40" i="176" s="1"/>
  <c r="O38" i="176"/>
  <c r="W38" i="176"/>
  <c r="F38" i="175"/>
  <c r="F40" i="175" s="1"/>
  <c r="N38" i="175"/>
  <c r="V38" i="175"/>
  <c r="E38" i="174"/>
  <c r="E40" i="174" s="1"/>
  <c r="M38" i="174"/>
  <c r="U38" i="174"/>
  <c r="E38" i="173"/>
  <c r="E40" i="173" s="1"/>
  <c r="M38" i="173"/>
  <c r="U38" i="173"/>
  <c r="E38" i="172"/>
  <c r="E40" i="172" s="1"/>
  <c r="M38" i="172"/>
  <c r="U38" i="172"/>
  <c r="Z17" i="159"/>
  <c r="Y38" i="159"/>
  <c r="Y40" i="159" s="1"/>
  <c r="Z38" i="153"/>
  <c r="X40" i="153"/>
  <c r="I40" i="152"/>
  <c r="AA38" i="140"/>
  <c r="AA40" i="140" s="1"/>
  <c r="J38" i="139"/>
  <c r="R38" i="139"/>
  <c r="AA38" i="139"/>
  <c r="AA40" i="139" s="1"/>
  <c r="J38" i="138"/>
  <c r="R38" i="138"/>
  <c r="I38" i="137"/>
  <c r="Q38" i="137"/>
  <c r="Y38" i="137"/>
  <c r="Y40" i="137" s="1"/>
  <c r="H38" i="136"/>
  <c r="H40" i="136" s="1"/>
  <c r="I39" i="136" s="1"/>
  <c r="I40" i="136" s="1"/>
  <c r="P38" i="136"/>
  <c r="X38" i="136"/>
  <c r="G38" i="135"/>
  <c r="G40" i="135" s="1"/>
  <c r="H39" i="135" s="1"/>
  <c r="H40" i="135" s="1"/>
  <c r="I39" i="135" s="1"/>
  <c r="I40" i="135" s="1"/>
  <c r="O38" i="135"/>
  <c r="W38" i="135"/>
  <c r="F38" i="134"/>
  <c r="F40" i="134" s="1"/>
  <c r="N38" i="134"/>
  <c r="V38" i="134"/>
  <c r="F38" i="133"/>
  <c r="F40" i="133" s="1"/>
  <c r="N38" i="133"/>
  <c r="V38" i="133"/>
  <c r="F38" i="132"/>
  <c r="F40" i="132" s="1"/>
  <c r="N38" i="132"/>
  <c r="V38" i="132"/>
  <c r="E38" i="131"/>
  <c r="E40" i="131" s="1"/>
  <c r="M38" i="131"/>
  <c r="U38" i="131"/>
  <c r="E38" i="130"/>
  <c r="E40" i="130" s="1"/>
  <c r="M38" i="130"/>
  <c r="U38" i="130"/>
  <c r="D38" i="129"/>
  <c r="D40" i="129" s="1"/>
  <c r="L38" i="129"/>
  <c r="T38" i="129"/>
  <c r="C38" i="128"/>
  <c r="C40" i="128" s="1"/>
  <c r="K38" i="128"/>
  <c r="S38" i="128"/>
  <c r="AA38" i="128"/>
  <c r="AA40" i="128" s="1"/>
  <c r="J38" i="127"/>
  <c r="R38" i="127"/>
  <c r="I38" i="126"/>
  <c r="Q38" i="126"/>
  <c r="Y38" i="126"/>
  <c r="Y40" i="126" s="1"/>
  <c r="I38" i="125"/>
  <c r="Q38" i="125"/>
  <c r="Y38" i="125"/>
  <c r="Y40" i="125" s="1"/>
  <c r="I38" i="124"/>
  <c r="Q38" i="124"/>
  <c r="Y38" i="124"/>
  <c r="Y40" i="124" s="1"/>
  <c r="Z38" i="121"/>
  <c r="X40" i="121"/>
  <c r="Z40" i="121" s="1"/>
  <c r="D38" i="114"/>
  <c r="D40" i="114" s="1"/>
  <c r="L38" i="114"/>
  <c r="T38" i="114"/>
  <c r="C38" i="113"/>
  <c r="C40" i="113" s="1"/>
  <c r="K38" i="113"/>
  <c r="S38" i="113"/>
  <c r="Z17" i="111"/>
  <c r="Y38" i="111"/>
  <c r="Y40" i="111" s="1"/>
  <c r="I38" i="107"/>
  <c r="Q38" i="107"/>
  <c r="Y38" i="107"/>
  <c r="Y40" i="107" s="1"/>
  <c r="Z38" i="105"/>
  <c r="X40" i="105"/>
  <c r="Z40" i="105" s="1"/>
  <c r="I40" i="104"/>
  <c r="J40" i="104" s="1"/>
  <c r="Z38" i="88"/>
  <c r="X40" i="88"/>
  <c r="Z40" i="88" s="1"/>
  <c r="I40" i="87"/>
  <c r="J40" i="87" s="1"/>
  <c r="I40" i="86"/>
  <c r="I40" i="85"/>
  <c r="I40" i="84"/>
  <c r="J40" i="84" s="1"/>
  <c r="Z38" i="72"/>
  <c r="X40" i="72"/>
  <c r="Z40" i="72" s="1"/>
  <c r="I40" i="71"/>
  <c r="J40" i="71" s="1"/>
  <c r="Z38" i="56"/>
  <c r="X40" i="56"/>
  <c r="Z40" i="56" s="1"/>
  <c r="I40" i="55"/>
  <c r="I40" i="54"/>
  <c r="I40" i="53"/>
  <c r="I40" i="52"/>
  <c r="X40" i="39"/>
  <c r="Z40" i="39" s="1"/>
  <c r="Z17" i="38"/>
  <c r="X38" i="38"/>
  <c r="Z17" i="37"/>
  <c r="X38" i="37"/>
  <c r="Z38" i="36"/>
  <c r="X40" i="36"/>
  <c r="Z40" i="36" s="1"/>
  <c r="I40" i="35"/>
  <c r="J40" i="35" s="1"/>
  <c r="I40" i="34"/>
  <c r="J40" i="34" s="1"/>
  <c r="I40" i="33"/>
  <c r="Z17" i="19"/>
  <c r="X38" i="19"/>
  <c r="Z17" i="18"/>
  <c r="X38" i="18"/>
  <c r="Z17" i="17"/>
  <c r="X38" i="17"/>
  <c r="X40" i="16"/>
  <c r="Z40" i="16" s="1"/>
  <c r="Z38" i="16"/>
  <c r="I40" i="15"/>
  <c r="I40" i="14"/>
  <c r="I40" i="13"/>
  <c r="I40" i="12"/>
  <c r="J40" i="12" s="1"/>
  <c r="X38" i="180"/>
  <c r="Z17" i="223"/>
  <c r="Z17" i="200"/>
  <c r="Z17" i="199"/>
  <c r="Y38" i="199"/>
  <c r="Y40" i="199" s="1"/>
  <c r="Z17" i="175"/>
  <c r="H40" i="163"/>
  <c r="I39" i="163" s="1"/>
  <c r="I40" i="163" s="1"/>
  <c r="Z17" i="151"/>
  <c r="I40" i="95"/>
  <c r="J40" i="95" s="1"/>
  <c r="H40" i="61"/>
  <c r="I39" i="61" s="1"/>
  <c r="I40" i="61" s="1"/>
  <c r="Z17" i="29"/>
  <c r="X38" i="29"/>
  <c r="Z17" i="235"/>
  <c r="X38" i="235"/>
  <c r="Z17" i="234"/>
  <c r="X38" i="234"/>
  <c r="Z17" i="233"/>
  <c r="X38" i="233"/>
  <c r="I40" i="231"/>
  <c r="G38" i="225"/>
  <c r="G40" i="225" s="1"/>
  <c r="H39" i="225" s="1"/>
  <c r="H40" i="225" s="1"/>
  <c r="I39" i="225" s="1"/>
  <c r="I40" i="225" s="1"/>
  <c r="J40" i="225" s="1"/>
  <c r="W38" i="225"/>
  <c r="G38" i="224"/>
  <c r="G40" i="224" s="1"/>
  <c r="H39" i="224" s="1"/>
  <c r="H40" i="224" s="1"/>
  <c r="I39" i="224" s="1"/>
  <c r="I40" i="224" s="1"/>
  <c r="J40" i="224" s="1"/>
  <c r="O38" i="224"/>
  <c r="W38" i="224"/>
  <c r="F38" i="223"/>
  <c r="F40" i="223" s="1"/>
  <c r="N38" i="223"/>
  <c r="E38" i="222"/>
  <c r="E40" i="222" s="1"/>
  <c r="M38" i="222"/>
  <c r="U38" i="222"/>
  <c r="E38" i="221"/>
  <c r="E40" i="221" s="1"/>
  <c r="M38" i="221"/>
  <c r="U38" i="221"/>
  <c r="E38" i="220"/>
  <c r="E40" i="220" s="1"/>
  <c r="M38" i="220"/>
  <c r="R38" i="186"/>
  <c r="Z17" i="236"/>
  <c r="X40" i="231"/>
  <c r="Z17" i="230"/>
  <c r="X38" i="230"/>
  <c r="Z17" i="229"/>
  <c r="X38" i="229"/>
  <c r="Z17" i="228"/>
  <c r="X38" i="228"/>
  <c r="H38" i="227"/>
  <c r="H40" i="227" s="1"/>
  <c r="I39" i="227" s="1"/>
  <c r="I40" i="227" s="1"/>
  <c r="P38" i="227"/>
  <c r="Z17" i="227"/>
  <c r="X38" i="227"/>
  <c r="H38" i="226"/>
  <c r="H40" i="226" s="1"/>
  <c r="I39" i="226" s="1"/>
  <c r="I40" i="226" s="1"/>
  <c r="P38" i="226"/>
  <c r="Z17" i="226"/>
  <c r="X38" i="226"/>
  <c r="Z17" i="225"/>
  <c r="X38" i="225"/>
  <c r="Z38" i="224"/>
  <c r="X40" i="224"/>
  <c r="Z40" i="224" s="1"/>
  <c r="Z17" i="207"/>
  <c r="Z17" i="204"/>
  <c r="Y38" i="204"/>
  <c r="Y40" i="204" s="1"/>
  <c r="I38" i="202"/>
  <c r="Q38" i="202"/>
  <c r="Y38" i="202"/>
  <c r="Y40" i="202" s="1"/>
  <c r="Z38" i="201"/>
  <c r="X40" i="201"/>
  <c r="Z40" i="201" s="1"/>
  <c r="H40" i="200"/>
  <c r="I39" i="200" s="1"/>
  <c r="C38" i="187"/>
  <c r="C40" i="187" s="1"/>
  <c r="K38" i="187"/>
  <c r="S38" i="187"/>
  <c r="C38" i="185"/>
  <c r="C40" i="185" s="1"/>
  <c r="K38" i="185"/>
  <c r="S38" i="185"/>
  <c r="C38" i="184"/>
  <c r="C40" i="184" s="1"/>
  <c r="K38" i="184"/>
  <c r="S38" i="184"/>
  <c r="AA38" i="184"/>
  <c r="AA40" i="184" s="1"/>
  <c r="J38" i="183"/>
  <c r="R38" i="183"/>
  <c r="I38" i="182"/>
  <c r="Q38" i="182"/>
  <c r="Y38" i="182"/>
  <c r="Y40" i="182" s="1"/>
  <c r="I38" i="181"/>
  <c r="Q38" i="181"/>
  <c r="Y38" i="181"/>
  <c r="Y40" i="181" s="1"/>
  <c r="I38" i="180"/>
  <c r="Q38" i="180"/>
  <c r="Y38" i="180"/>
  <c r="Y40" i="180" s="1"/>
  <c r="Z17" i="177"/>
  <c r="X38" i="177"/>
  <c r="Z38" i="176"/>
  <c r="X40" i="176"/>
  <c r="Z40" i="176" s="1"/>
  <c r="H40" i="175"/>
  <c r="I39" i="175" s="1"/>
  <c r="I40" i="175" s="1"/>
  <c r="AA38" i="155"/>
  <c r="AA40" i="155" s="1"/>
  <c r="J38" i="154"/>
  <c r="R38" i="154"/>
  <c r="Z17" i="154"/>
  <c r="I38" i="153"/>
  <c r="Q38" i="153"/>
  <c r="Y38" i="153"/>
  <c r="Y40" i="153" s="1"/>
  <c r="Z38" i="152"/>
  <c r="X40" i="152"/>
  <c r="Z40" i="152" s="1"/>
  <c r="H40" i="151"/>
  <c r="I39" i="151" s="1"/>
  <c r="I40" i="151" s="1"/>
  <c r="J40" i="151" s="1"/>
  <c r="F38" i="147"/>
  <c r="F40" i="147" s="1"/>
  <c r="N38" i="147"/>
  <c r="V38" i="147"/>
  <c r="N38" i="146"/>
  <c r="V38" i="146"/>
  <c r="E38" i="145"/>
  <c r="E40" i="145" s="1"/>
  <c r="M38" i="145"/>
  <c r="U38" i="145"/>
  <c r="C38" i="142"/>
  <c r="C40" i="142" s="1"/>
  <c r="K38" i="142"/>
  <c r="S38" i="142"/>
  <c r="C38" i="141"/>
  <c r="C40" i="141" s="1"/>
  <c r="K38" i="141"/>
  <c r="S38" i="141"/>
  <c r="C38" i="140"/>
  <c r="C40" i="140" s="1"/>
  <c r="K38" i="140"/>
  <c r="S38" i="140"/>
  <c r="Z17" i="137"/>
  <c r="Z38" i="135"/>
  <c r="X40" i="135"/>
  <c r="Z40" i="135" s="1"/>
  <c r="H40" i="134"/>
  <c r="I39" i="134" s="1"/>
  <c r="I40" i="134" s="1"/>
  <c r="H40" i="133"/>
  <c r="I39" i="133" s="1"/>
  <c r="I40" i="133" s="1"/>
  <c r="H40" i="132"/>
  <c r="I39" i="132" s="1"/>
  <c r="I40" i="132" s="1"/>
  <c r="J40" i="132" s="1"/>
  <c r="AA38" i="124"/>
  <c r="AA40" i="124" s="1"/>
  <c r="J38" i="123"/>
  <c r="R38" i="123"/>
  <c r="AA38" i="123"/>
  <c r="AA40" i="123" s="1"/>
  <c r="J38" i="122"/>
  <c r="R38" i="122"/>
  <c r="I38" i="121"/>
  <c r="Q38" i="121"/>
  <c r="Y38" i="121"/>
  <c r="Y40" i="121" s="1"/>
  <c r="H38" i="120"/>
  <c r="H40" i="120" s="1"/>
  <c r="I39" i="120" s="1"/>
  <c r="I40" i="120" s="1"/>
  <c r="P38" i="120"/>
  <c r="X38" i="120"/>
  <c r="G38" i="119"/>
  <c r="G40" i="119" s="1"/>
  <c r="H39" i="119" s="1"/>
  <c r="H40" i="119" s="1"/>
  <c r="I39" i="119" s="1"/>
  <c r="I40" i="119" s="1"/>
  <c r="O38" i="119"/>
  <c r="W38" i="119"/>
  <c r="F38" i="118"/>
  <c r="F40" i="118" s="1"/>
  <c r="N38" i="118"/>
  <c r="V38" i="118"/>
  <c r="F38" i="117"/>
  <c r="F40" i="117" s="1"/>
  <c r="N38" i="117"/>
  <c r="V38" i="117"/>
  <c r="F38" i="116"/>
  <c r="F40" i="116" s="1"/>
  <c r="N38" i="116"/>
  <c r="V38" i="116"/>
  <c r="E38" i="115"/>
  <c r="E40" i="115" s="1"/>
  <c r="M38" i="115"/>
  <c r="U38" i="115"/>
  <c r="C38" i="112"/>
  <c r="C40" i="112" s="1"/>
  <c r="K38" i="112"/>
  <c r="S38" i="112"/>
  <c r="AA38" i="112"/>
  <c r="AA40" i="112" s="1"/>
  <c r="J38" i="111"/>
  <c r="R38" i="111"/>
  <c r="AA38" i="111"/>
  <c r="AA40" i="111" s="1"/>
  <c r="J38" i="110"/>
  <c r="R38" i="110"/>
  <c r="AA38" i="110"/>
  <c r="AA40" i="110" s="1"/>
  <c r="J38" i="109"/>
  <c r="R38" i="109"/>
  <c r="AA38" i="109"/>
  <c r="AA40" i="109" s="1"/>
  <c r="J38" i="108"/>
  <c r="R38" i="108"/>
  <c r="Z38" i="104"/>
  <c r="X40" i="104"/>
  <c r="Z40" i="104" s="1"/>
  <c r="G38" i="103"/>
  <c r="G40" i="103" s="1"/>
  <c r="H39" i="103" s="1"/>
  <c r="H40" i="103" s="1"/>
  <c r="I39" i="103" s="1"/>
  <c r="I40" i="103" s="1"/>
  <c r="O38" i="103"/>
  <c r="W38" i="103"/>
  <c r="H40" i="102"/>
  <c r="I39" i="102" s="1"/>
  <c r="I40" i="102" s="1"/>
  <c r="J40" i="102" s="1"/>
  <c r="H40" i="101"/>
  <c r="I39" i="101" s="1"/>
  <c r="I40" i="101" s="1"/>
  <c r="J40" i="101" s="1"/>
  <c r="H40" i="100"/>
  <c r="I39" i="100" s="1"/>
  <c r="I40" i="100" s="1"/>
  <c r="H40" i="99"/>
  <c r="I39" i="99" s="1"/>
  <c r="H40" i="98"/>
  <c r="I39" i="98" s="1"/>
  <c r="F38" i="97"/>
  <c r="F40" i="97" s="1"/>
  <c r="N38" i="97"/>
  <c r="V38" i="97"/>
  <c r="Z17" i="89"/>
  <c r="Z38" i="87"/>
  <c r="X40" i="87"/>
  <c r="Z40" i="87" s="1"/>
  <c r="Z17" i="86"/>
  <c r="X38" i="86"/>
  <c r="Z17" i="85"/>
  <c r="X38" i="85"/>
  <c r="Z38" i="84"/>
  <c r="X40" i="84"/>
  <c r="Z40" i="84" s="1"/>
  <c r="H40" i="83"/>
  <c r="I39" i="83" s="1"/>
  <c r="I40" i="83" s="1"/>
  <c r="K39" i="83" s="1"/>
  <c r="H40" i="82"/>
  <c r="I39" i="82" s="1"/>
  <c r="Z17" i="73"/>
  <c r="Z38" i="71"/>
  <c r="X40" i="71"/>
  <c r="Z40" i="71" s="1"/>
  <c r="H40" i="70"/>
  <c r="I39" i="70" s="1"/>
  <c r="I40" i="70" s="1"/>
  <c r="H40" i="69"/>
  <c r="I39" i="69" s="1"/>
  <c r="I40" i="69" s="1"/>
  <c r="H40" i="68"/>
  <c r="I39" i="68" s="1"/>
  <c r="I40" i="68" s="1"/>
  <c r="J40" i="68" s="1"/>
  <c r="H40" i="67"/>
  <c r="I39" i="67" s="1"/>
  <c r="I40" i="67" s="1"/>
  <c r="J40" i="67" s="1"/>
  <c r="H40" i="66"/>
  <c r="I39" i="66" s="1"/>
  <c r="H40" i="65"/>
  <c r="I39" i="65" s="1"/>
  <c r="I40" i="65" s="1"/>
  <c r="Z17" i="57"/>
  <c r="X40" i="55"/>
  <c r="Z17" i="54"/>
  <c r="X38" i="54"/>
  <c r="Z17" i="53"/>
  <c r="X38" i="53"/>
  <c r="Z38" i="52"/>
  <c r="X40" i="52"/>
  <c r="Z40" i="52" s="1"/>
  <c r="H40" i="51"/>
  <c r="I39" i="51" s="1"/>
  <c r="I40" i="51" s="1"/>
  <c r="J40" i="51" s="1"/>
  <c r="H40" i="50"/>
  <c r="I39" i="50" s="1"/>
  <c r="I40" i="50" s="1"/>
  <c r="Z17" i="40"/>
  <c r="Z17" i="39"/>
  <c r="Y38" i="39"/>
  <c r="Y40" i="39" s="1"/>
  <c r="Z17" i="35"/>
  <c r="X38" i="35"/>
  <c r="Z17" i="34"/>
  <c r="X38" i="34"/>
  <c r="Z38" i="33"/>
  <c r="X40" i="33"/>
  <c r="Z40" i="33" s="1"/>
  <c r="H40" i="32"/>
  <c r="I39" i="32" s="1"/>
  <c r="I40" i="32" s="1"/>
  <c r="J40" i="32" s="1"/>
  <c r="Z17" i="20"/>
  <c r="X40" i="15"/>
  <c r="Z17" i="14"/>
  <c r="X38" i="14"/>
  <c r="Z17" i="13"/>
  <c r="X38" i="13"/>
  <c r="Z38" i="12"/>
  <c r="X40" i="12"/>
  <c r="Z40" i="12" s="1"/>
  <c r="H40" i="11"/>
  <c r="I39" i="11" s="1"/>
  <c r="I40" i="11" s="1"/>
  <c r="H40" i="10"/>
  <c r="I39" i="10" s="1"/>
  <c r="I40" i="10" s="1"/>
  <c r="H40" i="9"/>
  <c r="I39" i="9" s="1"/>
  <c r="I40" i="9" s="1"/>
  <c r="H40" i="8"/>
  <c r="I39" i="8" s="1"/>
  <c r="Z27" i="238"/>
  <c r="Z27" i="237"/>
  <c r="Z27" i="45"/>
  <c r="Z38" i="175"/>
  <c r="X40" i="175"/>
  <c r="Z40" i="175" s="1"/>
  <c r="Z38" i="151"/>
  <c r="X40" i="151"/>
  <c r="Z40" i="151" s="1"/>
  <c r="Z17" i="134"/>
  <c r="X38" i="134"/>
  <c r="Z17" i="133"/>
  <c r="X38" i="133"/>
  <c r="Z38" i="132"/>
  <c r="X40" i="132"/>
  <c r="Z40" i="132" s="1"/>
  <c r="Z38" i="119"/>
  <c r="X40" i="119"/>
  <c r="Z40" i="119" s="1"/>
  <c r="Z38" i="103"/>
  <c r="X40" i="103"/>
  <c r="Z40" i="103" s="1"/>
  <c r="Z17" i="102"/>
  <c r="X38" i="102"/>
  <c r="Z17" i="101"/>
  <c r="X38" i="101"/>
  <c r="X40" i="100"/>
  <c r="Z17" i="99"/>
  <c r="X38" i="99"/>
  <c r="Z38" i="98"/>
  <c r="X40" i="98"/>
  <c r="Z40" i="98" s="1"/>
  <c r="Z17" i="87"/>
  <c r="Y38" i="87"/>
  <c r="Y40" i="87" s="1"/>
  <c r="Z17" i="83"/>
  <c r="X38" i="83"/>
  <c r="Z38" i="82"/>
  <c r="X40" i="82"/>
  <c r="Z40" i="82" s="1"/>
  <c r="Z17" i="70"/>
  <c r="X38" i="70"/>
  <c r="Z17" i="69"/>
  <c r="X38" i="69"/>
  <c r="Z38" i="68"/>
  <c r="X40" i="68"/>
  <c r="Z40" i="68" s="1"/>
  <c r="Z17" i="67"/>
  <c r="X38" i="67"/>
  <c r="Z17" i="66"/>
  <c r="X38" i="66"/>
  <c r="Z38" i="65"/>
  <c r="X40" i="65"/>
  <c r="Z40" i="65" s="1"/>
  <c r="H40" i="64"/>
  <c r="I39" i="64" s="1"/>
  <c r="I40" i="64" s="1"/>
  <c r="K39" i="64" s="1"/>
  <c r="Z17" i="55"/>
  <c r="Y38" i="55"/>
  <c r="Y40" i="55" s="1"/>
  <c r="Z40" i="55" s="1"/>
  <c r="Z17" i="51"/>
  <c r="X38" i="51"/>
  <c r="Z38" i="50"/>
  <c r="X40" i="50"/>
  <c r="Z40" i="50" s="1"/>
  <c r="Z38" i="32"/>
  <c r="X40" i="32"/>
  <c r="Z40" i="32" s="1"/>
  <c r="I40" i="31"/>
  <c r="J40" i="31" s="1"/>
  <c r="Z17" i="15"/>
  <c r="Y38" i="15"/>
  <c r="Y40" i="15" s="1"/>
  <c r="Z17" i="11"/>
  <c r="X38" i="11"/>
  <c r="Z17" i="10"/>
  <c r="X38" i="10"/>
  <c r="Z17" i="9"/>
  <c r="X38" i="9"/>
  <c r="X40" i="8"/>
  <c r="H40" i="4"/>
  <c r="I39" i="4" s="1"/>
  <c r="I40" i="4" s="1"/>
  <c r="J40" i="4" s="1"/>
  <c r="Z17" i="231"/>
  <c r="Y38" i="231"/>
  <c r="Y40" i="231" s="1"/>
  <c r="Z38" i="223"/>
  <c r="X40" i="223"/>
  <c r="Z40" i="223" s="1"/>
  <c r="I40" i="49"/>
  <c r="J40" i="49" s="1"/>
  <c r="X40" i="255"/>
  <c r="Z17" i="254"/>
  <c r="X38" i="254"/>
  <c r="Z17" i="253"/>
  <c r="X38" i="253"/>
  <c r="Z17" i="251"/>
  <c r="X38" i="251"/>
  <c r="Z17" i="250"/>
  <c r="X38" i="250"/>
  <c r="Z17" i="249"/>
  <c r="X38" i="249"/>
  <c r="Z38" i="248"/>
  <c r="X40" i="248"/>
  <c r="Z40" i="248" s="1"/>
  <c r="H40" i="247"/>
  <c r="I39" i="247" s="1"/>
  <c r="I40" i="247" s="1"/>
  <c r="Z17" i="222"/>
  <c r="X38" i="222"/>
  <c r="Z17" i="221"/>
  <c r="X38" i="221"/>
  <c r="Z17" i="220"/>
  <c r="Z17" i="219"/>
  <c r="X38" i="219"/>
  <c r="Z17" i="218"/>
  <c r="X38" i="218"/>
  <c r="Z38" i="217"/>
  <c r="X40" i="217"/>
  <c r="Z40" i="217" s="1"/>
  <c r="H40" i="216"/>
  <c r="I39" i="216" s="1"/>
  <c r="I40" i="216" s="1"/>
  <c r="J40" i="216" s="1"/>
  <c r="F38" i="211"/>
  <c r="F40" i="211" s="1"/>
  <c r="N38" i="211"/>
  <c r="V38" i="211"/>
  <c r="E38" i="208"/>
  <c r="E40" i="208" s="1"/>
  <c r="M38" i="208"/>
  <c r="U38" i="208"/>
  <c r="D38" i="207"/>
  <c r="D40" i="207" s="1"/>
  <c r="L38" i="207"/>
  <c r="T38" i="207"/>
  <c r="C38" i="206"/>
  <c r="C40" i="206" s="1"/>
  <c r="K38" i="206"/>
  <c r="S38" i="206"/>
  <c r="C38" i="205"/>
  <c r="C40" i="205" s="1"/>
  <c r="K38" i="205"/>
  <c r="S38" i="205"/>
  <c r="C38" i="204"/>
  <c r="C40" i="204" s="1"/>
  <c r="K38" i="204"/>
  <c r="S38" i="204"/>
  <c r="C38" i="202"/>
  <c r="C40" i="202" s="1"/>
  <c r="K38" i="202"/>
  <c r="S38" i="202"/>
  <c r="I38" i="200"/>
  <c r="Q38" i="200"/>
  <c r="Y38" i="200"/>
  <c r="Y40" i="200" s="1"/>
  <c r="H38" i="199"/>
  <c r="P38" i="199"/>
  <c r="X38" i="199"/>
  <c r="H38" i="198"/>
  <c r="H40" i="198" s="1"/>
  <c r="I39" i="198" s="1"/>
  <c r="I40" i="198" s="1"/>
  <c r="P38" i="198"/>
  <c r="Z17" i="198"/>
  <c r="X38" i="198"/>
  <c r="H38" i="197"/>
  <c r="H40" i="197" s="1"/>
  <c r="I39" i="197" s="1"/>
  <c r="I40" i="197" s="1"/>
  <c r="P38" i="197"/>
  <c r="Z17" i="197"/>
  <c r="X38" i="197"/>
  <c r="H38" i="196"/>
  <c r="P38" i="196"/>
  <c r="Z17" i="196"/>
  <c r="X38" i="196"/>
  <c r="Z17" i="195"/>
  <c r="X38" i="195"/>
  <c r="Z38" i="194"/>
  <c r="X40" i="194"/>
  <c r="Z40" i="194" s="1"/>
  <c r="H40" i="193"/>
  <c r="I39" i="193" s="1"/>
  <c r="I40" i="193" s="1"/>
  <c r="H40" i="192"/>
  <c r="I39" i="192" s="1"/>
  <c r="I40" i="192" s="1"/>
  <c r="E38" i="187"/>
  <c r="E40" i="187" s="1"/>
  <c r="M38" i="187"/>
  <c r="U38" i="187"/>
  <c r="Z17" i="176"/>
  <c r="Z17" i="174"/>
  <c r="X38" i="174"/>
  <c r="Z17" i="173"/>
  <c r="X38" i="173"/>
  <c r="Z17" i="172"/>
  <c r="X38" i="172"/>
  <c r="Z17" i="171"/>
  <c r="X38" i="171"/>
  <c r="Z17" i="170"/>
  <c r="X38" i="170"/>
  <c r="H38" i="169"/>
  <c r="H40" i="169" s="1"/>
  <c r="I39" i="169" s="1"/>
  <c r="I40" i="169" s="1"/>
  <c r="P38" i="169"/>
  <c r="X38" i="169"/>
  <c r="H40" i="168"/>
  <c r="I39" i="168" s="1"/>
  <c r="I40" i="168" s="1"/>
  <c r="J40" i="168" s="1"/>
  <c r="F38" i="163"/>
  <c r="F40" i="163" s="1"/>
  <c r="N38" i="163"/>
  <c r="V38" i="163"/>
  <c r="F38" i="162"/>
  <c r="F40" i="162" s="1"/>
  <c r="N38" i="162"/>
  <c r="V38" i="162"/>
  <c r="M38" i="161"/>
  <c r="U38" i="161"/>
  <c r="E38" i="160"/>
  <c r="E40" i="160" s="1"/>
  <c r="M38" i="160"/>
  <c r="U38" i="160"/>
  <c r="D38" i="159"/>
  <c r="D40" i="159" s="1"/>
  <c r="L38" i="159"/>
  <c r="T38" i="159"/>
  <c r="D38" i="158"/>
  <c r="D40" i="158" s="1"/>
  <c r="L38" i="158"/>
  <c r="T38" i="158"/>
  <c r="D38" i="157"/>
  <c r="D40" i="157" s="1"/>
  <c r="L38" i="157"/>
  <c r="T38" i="157"/>
  <c r="D38" i="156"/>
  <c r="D40" i="156" s="1"/>
  <c r="L38" i="156"/>
  <c r="T38" i="156"/>
  <c r="D38" i="154"/>
  <c r="D40" i="154" s="1"/>
  <c r="L38" i="154"/>
  <c r="T38" i="154"/>
  <c r="C38" i="153"/>
  <c r="C40" i="153" s="1"/>
  <c r="K38" i="153"/>
  <c r="S38" i="153"/>
  <c r="Z17" i="150"/>
  <c r="X38" i="150"/>
  <c r="Z17" i="149"/>
  <c r="X38" i="149"/>
  <c r="Z17" i="148"/>
  <c r="X38" i="148"/>
  <c r="H38" i="147"/>
  <c r="H40" i="147" s="1"/>
  <c r="I39" i="147" s="1"/>
  <c r="I40" i="147" s="1"/>
  <c r="P38" i="147"/>
  <c r="Z17" i="147"/>
  <c r="X38" i="147"/>
  <c r="H38" i="146"/>
  <c r="H40" i="146" s="1"/>
  <c r="I39" i="146" s="1"/>
  <c r="I40" i="146" s="1"/>
  <c r="P38" i="146"/>
  <c r="X38" i="146"/>
  <c r="G38" i="145"/>
  <c r="G40" i="145" s="1"/>
  <c r="H39" i="145" s="1"/>
  <c r="H40" i="145" s="1"/>
  <c r="I39" i="145" s="1"/>
  <c r="I40" i="145" s="1"/>
  <c r="O38" i="145"/>
  <c r="W38" i="145"/>
  <c r="E38" i="142"/>
  <c r="E40" i="142" s="1"/>
  <c r="M38" i="142"/>
  <c r="U38" i="142"/>
  <c r="E38" i="141"/>
  <c r="E40" i="141" s="1"/>
  <c r="M38" i="141"/>
  <c r="U38" i="141"/>
  <c r="E38" i="140"/>
  <c r="E40" i="140" s="1"/>
  <c r="M38" i="140"/>
  <c r="U38" i="140"/>
  <c r="Z17" i="131"/>
  <c r="X38" i="131"/>
  <c r="Z38" i="130"/>
  <c r="X40" i="130"/>
  <c r="Z40" i="130" s="1"/>
  <c r="H40" i="129"/>
  <c r="I39" i="129" s="1"/>
  <c r="I40" i="129" s="1"/>
  <c r="Z17" i="118"/>
  <c r="X38" i="118"/>
  <c r="Z17" i="117"/>
  <c r="X38" i="117"/>
  <c r="Z38" i="116"/>
  <c r="X40" i="116"/>
  <c r="Z40" i="116" s="1"/>
  <c r="H40" i="115"/>
  <c r="I39" i="115" s="1"/>
  <c r="I40" i="115" s="1"/>
  <c r="K39" i="115" s="1"/>
  <c r="H40" i="114"/>
  <c r="I39" i="114" s="1"/>
  <c r="I40" i="114" s="1"/>
  <c r="Z17" i="103"/>
  <c r="Y38" i="103"/>
  <c r="Y40" i="103" s="1"/>
  <c r="Z17" i="100"/>
  <c r="Y38" i="100"/>
  <c r="Y40" i="100" s="1"/>
  <c r="I38" i="99"/>
  <c r="Q38" i="99"/>
  <c r="Y38" i="99"/>
  <c r="Y40" i="99" s="1"/>
  <c r="I38" i="98"/>
  <c r="Q38" i="98"/>
  <c r="Y38" i="98"/>
  <c r="Y40" i="98" s="1"/>
  <c r="H38" i="97"/>
  <c r="H40" i="97" s="1"/>
  <c r="I39" i="97" s="1"/>
  <c r="I40" i="97" s="1"/>
  <c r="P38" i="97"/>
  <c r="X38" i="97"/>
  <c r="H40" i="96"/>
  <c r="I39" i="96" s="1"/>
  <c r="I40" i="96" s="1"/>
  <c r="J40" i="96" s="1"/>
  <c r="E38" i="91"/>
  <c r="E40" i="91" s="1"/>
  <c r="M38" i="91"/>
  <c r="U38" i="91"/>
  <c r="E38" i="90"/>
  <c r="E40" i="90" s="1"/>
  <c r="M38" i="90"/>
  <c r="U38" i="90"/>
  <c r="D38" i="89"/>
  <c r="D40" i="89" s="1"/>
  <c r="L38" i="89"/>
  <c r="T38" i="89"/>
  <c r="AA38" i="87"/>
  <c r="AA40" i="87" s="1"/>
  <c r="J38" i="86"/>
  <c r="R38" i="86"/>
  <c r="AA38" i="86"/>
  <c r="AA40" i="86" s="1"/>
  <c r="J38" i="85"/>
  <c r="R38" i="85"/>
  <c r="AA38" i="85"/>
  <c r="AA40" i="85" s="1"/>
  <c r="J38" i="84"/>
  <c r="R38" i="84"/>
  <c r="I38" i="83"/>
  <c r="Q38" i="83"/>
  <c r="Y38" i="83"/>
  <c r="Y40" i="83" s="1"/>
  <c r="I38" i="82"/>
  <c r="Q38" i="82"/>
  <c r="Y38" i="82"/>
  <c r="Y40" i="82" s="1"/>
  <c r="H38" i="81"/>
  <c r="H40" i="81" s="1"/>
  <c r="I39" i="81" s="1"/>
  <c r="I40" i="81" s="1"/>
  <c r="P38" i="81"/>
  <c r="X38" i="81"/>
  <c r="H40" i="80"/>
  <c r="I39" i="80" s="1"/>
  <c r="I40" i="80" s="1"/>
  <c r="E38" i="74"/>
  <c r="E40" i="74" s="1"/>
  <c r="M38" i="74"/>
  <c r="U38" i="74"/>
  <c r="D38" i="73"/>
  <c r="D40" i="73" s="1"/>
  <c r="L38" i="73"/>
  <c r="T38" i="73"/>
  <c r="Z17" i="68"/>
  <c r="Y38" i="68"/>
  <c r="Y40" i="68" s="1"/>
  <c r="I38" i="67"/>
  <c r="Q38" i="67"/>
  <c r="Y38" i="67"/>
  <c r="Y40" i="67" s="1"/>
  <c r="I38" i="66"/>
  <c r="Q38" i="66"/>
  <c r="Y38" i="66"/>
  <c r="Y40" i="66" s="1"/>
  <c r="H38" i="64"/>
  <c r="P38" i="64"/>
  <c r="X38" i="64"/>
  <c r="G38" i="63"/>
  <c r="G40" i="63" s="1"/>
  <c r="H39" i="63" s="1"/>
  <c r="H40" i="63" s="1"/>
  <c r="I39" i="63" s="1"/>
  <c r="I40" i="63" s="1"/>
  <c r="O38" i="63"/>
  <c r="W38" i="63"/>
  <c r="Z38" i="49"/>
  <c r="X40" i="49"/>
  <c r="Z40" i="49" s="1"/>
  <c r="H40" i="48"/>
  <c r="I39" i="48" s="1"/>
  <c r="I40" i="48" s="1"/>
  <c r="J40" i="48" s="1"/>
  <c r="Z17" i="33"/>
  <c r="X40" i="31"/>
  <c r="Z40" i="31" s="1"/>
  <c r="Z38" i="31"/>
  <c r="H40" i="30"/>
  <c r="I39" i="30" s="1"/>
  <c r="I40" i="30" s="1"/>
  <c r="J40" i="30" s="1"/>
  <c r="H40" i="29"/>
  <c r="I39" i="29" s="1"/>
  <c r="I40" i="29" s="1"/>
  <c r="H40" i="28"/>
  <c r="I39" i="28" s="1"/>
  <c r="I40" i="28" s="1"/>
  <c r="J40" i="28" s="1"/>
  <c r="C38" i="18"/>
  <c r="C40" i="18" s="1"/>
  <c r="K38" i="18"/>
  <c r="S38" i="18"/>
  <c r="C38" i="17"/>
  <c r="C40" i="17" s="1"/>
  <c r="K38" i="17"/>
  <c r="K40" i="17" s="1"/>
  <c r="L39" i="17" s="1"/>
  <c r="L40" i="17" s="1"/>
  <c r="M39" i="17" s="1"/>
  <c r="M40" i="17" s="1"/>
  <c r="S38" i="17"/>
  <c r="C38" i="16"/>
  <c r="C40" i="16" s="1"/>
  <c r="K38" i="16"/>
  <c r="S38" i="16"/>
  <c r="AA38" i="16"/>
  <c r="AA40" i="16" s="1"/>
  <c r="J38" i="15"/>
  <c r="R38" i="15"/>
  <c r="I38" i="8"/>
  <c r="Q38" i="8"/>
  <c r="Y38" i="8"/>
  <c r="Y40" i="8" s="1"/>
  <c r="H38" i="7"/>
  <c r="H40" i="7" s="1"/>
  <c r="I39" i="7" s="1"/>
  <c r="I40" i="7" s="1"/>
  <c r="P38" i="7"/>
  <c r="X38" i="7"/>
  <c r="H38" i="6"/>
  <c r="H40" i="6" s="1"/>
  <c r="I39" i="6" s="1"/>
  <c r="I40" i="6" s="1"/>
  <c r="P38" i="6"/>
  <c r="Z17" i="6"/>
  <c r="X38" i="6"/>
  <c r="X40" i="6" s="1"/>
  <c r="Z40" i="6" s="1"/>
  <c r="H38" i="5"/>
  <c r="H40" i="5" s="1"/>
  <c r="I39" i="5" s="1"/>
  <c r="I40" i="5" s="1"/>
  <c r="P38" i="5"/>
  <c r="Z17" i="5"/>
  <c r="X38" i="5"/>
  <c r="H38" i="4"/>
  <c r="P38" i="4"/>
  <c r="X38" i="4"/>
  <c r="G38" i="3"/>
  <c r="G40" i="3" s="1"/>
  <c r="H39" i="3" s="1"/>
  <c r="H40" i="3" s="1"/>
  <c r="I39" i="3" s="1"/>
  <c r="I40" i="3" s="1"/>
  <c r="K39" i="3" s="1"/>
  <c r="O38" i="3"/>
  <c r="W38" i="3"/>
  <c r="G38" i="2"/>
  <c r="G40" i="2" s="1"/>
  <c r="H39" i="2" s="1"/>
  <c r="H40" i="2" s="1"/>
  <c r="I39" i="2" s="1"/>
  <c r="I40" i="2" s="1"/>
  <c r="O38" i="2"/>
  <c r="W38" i="2"/>
  <c r="Z27" i="230"/>
  <c r="Z27" i="229"/>
  <c r="Z27" i="199"/>
  <c r="Z27" i="166"/>
  <c r="Z27" i="165"/>
  <c r="Z27" i="111"/>
  <c r="Z27" i="7"/>
  <c r="H40" i="199"/>
  <c r="I39" i="199" s="1"/>
  <c r="I40" i="199" s="1"/>
  <c r="Z17" i="252"/>
  <c r="Y38" i="252"/>
  <c r="Z38" i="247"/>
  <c r="X40" i="247"/>
  <c r="Z40" i="247" s="1"/>
  <c r="Z38" i="216"/>
  <c r="X40" i="216"/>
  <c r="Z38" i="168"/>
  <c r="X40" i="168"/>
  <c r="Z40" i="168" s="1"/>
  <c r="Z17" i="132"/>
  <c r="Z38" i="129"/>
  <c r="X40" i="129"/>
  <c r="Z40" i="129" s="1"/>
  <c r="Z27" i="79"/>
  <c r="Z27" i="63"/>
  <c r="Z17" i="258"/>
  <c r="X38" i="258"/>
  <c r="Z17" i="257"/>
  <c r="X38" i="257"/>
  <c r="Z38" i="200"/>
  <c r="X40" i="200"/>
  <c r="Z40" i="200" s="1"/>
  <c r="H40" i="196"/>
  <c r="I39" i="196" s="1"/>
  <c r="I40" i="196" s="1"/>
  <c r="Z38" i="192"/>
  <c r="X40" i="192"/>
  <c r="Z40" i="192" s="1"/>
  <c r="I40" i="167"/>
  <c r="Z38" i="145"/>
  <c r="X40" i="145"/>
  <c r="Z40" i="145" s="1"/>
  <c r="Z17" i="119"/>
  <c r="Z38" i="80"/>
  <c r="X40" i="80"/>
  <c r="Z40" i="80" s="1"/>
  <c r="Z38" i="48"/>
  <c r="X40" i="48"/>
  <c r="Z40" i="48" s="1"/>
  <c r="Z38" i="28"/>
  <c r="X40" i="28"/>
  <c r="Z40" i="28" s="1"/>
  <c r="Z17" i="248"/>
  <c r="Z17" i="246"/>
  <c r="X38" i="246"/>
  <c r="Z17" i="245"/>
  <c r="X38" i="245"/>
  <c r="Z17" i="244"/>
  <c r="X38" i="244"/>
  <c r="Z17" i="243"/>
  <c r="X38" i="243"/>
  <c r="X40" i="243" s="1"/>
  <c r="Z38" i="242"/>
  <c r="X40" i="242"/>
  <c r="Z40" i="242" s="1"/>
  <c r="H40" i="241"/>
  <c r="I39" i="241" s="1"/>
  <c r="I40" i="241" s="1"/>
  <c r="J40" i="241" s="1"/>
  <c r="H40" i="240"/>
  <c r="I39" i="240" s="1"/>
  <c r="I40" i="240" s="1"/>
  <c r="J40" i="240" s="1"/>
  <c r="AA38" i="220"/>
  <c r="AA40" i="220" s="1"/>
  <c r="J38" i="219"/>
  <c r="R38" i="219"/>
  <c r="AA38" i="219"/>
  <c r="AA40" i="219" s="1"/>
  <c r="J38" i="218"/>
  <c r="R38" i="218"/>
  <c r="Z17" i="217"/>
  <c r="I38" i="216"/>
  <c r="Y38" i="216"/>
  <c r="Y40" i="216" s="1"/>
  <c r="H38" i="215"/>
  <c r="H40" i="215" s="1"/>
  <c r="I39" i="215" s="1"/>
  <c r="I40" i="215" s="1"/>
  <c r="P38" i="215"/>
  <c r="X38" i="215"/>
  <c r="Z17" i="214"/>
  <c r="X38" i="214"/>
  <c r="Z17" i="213"/>
  <c r="X38" i="213"/>
  <c r="Z17" i="212"/>
  <c r="X38" i="212"/>
  <c r="H38" i="211"/>
  <c r="H40" i="211" s="1"/>
  <c r="I39" i="211" s="1"/>
  <c r="I40" i="211" s="1"/>
  <c r="P38" i="211"/>
  <c r="Z17" i="211"/>
  <c r="X38" i="211"/>
  <c r="Z17" i="210"/>
  <c r="X38" i="210"/>
  <c r="Z38" i="209"/>
  <c r="X40" i="209"/>
  <c r="Z40" i="209" s="1"/>
  <c r="G38" i="208"/>
  <c r="G40" i="208" s="1"/>
  <c r="H39" i="208" s="1"/>
  <c r="H40" i="208" s="1"/>
  <c r="I39" i="208" s="1"/>
  <c r="I40" i="208" s="1"/>
  <c r="J40" i="208" s="1"/>
  <c r="W38" i="208"/>
  <c r="F38" i="207"/>
  <c r="F40" i="207" s="1"/>
  <c r="N38" i="207"/>
  <c r="V38" i="207"/>
  <c r="E38" i="206"/>
  <c r="E40" i="206" s="1"/>
  <c r="M38" i="206"/>
  <c r="U38" i="206"/>
  <c r="E38" i="205"/>
  <c r="E40" i="205" s="1"/>
  <c r="M38" i="205"/>
  <c r="U38" i="205"/>
  <c r="E38" i="204"/>
  <c r="E40" i="204" s="1"/>
  <c r="M38" i="204"/>
  <c r="U38" i="204"/>
  <c r="C38" i="200"/>
  <c r="C40" i="200" s="1"/>
  <c r="K38" i="200"/>
  <c r="S38" i="200"/>
  <c r="AA38" i="200"/>
  <c r="AA40" i="200" s="1"/>
  <c r="J38" i="199"/>
  <c r="R38" i="199"/>
  <c r="AA38" i="199"/>
  <c r="AA40" i="199" s="1"/>
  <c r="J38" i="198"/>
  <c r="R38" i="198"/>
  <c r="AA38" i="198"/>
  <c r="AA40" i="198" s="1"/>
  <c r="J38" i="197"/>
  <c r="R38" i="197"/>
  <c r="AA38" i="197"/>
  <c r="AA40" i="197" s="1"/>
  <c r="J38" i="196"/>
  <c r="R38" i="196"/>
  <c r="Z17" i="194"/>
  <c r="Z38" i="191"/>
  <c r="X40" i="191"/>
  <c r="Z40" i="191" s="1"/>
  <c r="H40" i="190"/>
  <c r="I39" i="190" s="1"/>
  <c r="I40" i="190" s="1"/>
  <c r="H40" i="189"/>
  <c r="I39" i="189" s="1"/>
  <c r="I40" i="189" s="1"/>
  <c r="J40" i="189" s="1"/>
  <c r="H40" i="188"/>
  <c r="I39" i="188" s="1"/>
  <c r="I40" i="188" s="1"/>
  <c r="H40" i="187"/>
  <c r="I39" i="187" s="1"/>
  <c r="I40" i="187" s="1"/>
  <c r="J40" i="187" s="1"/>
  <c r="H40" i="186"/>
  <c r="I39" i="186" s="1"/>
  <c r="I40" i="186" s="1"/>
  <c r="H40" i="185"/>
  <c r="I39" i="185" s="1"/>
  <c r="H40" i="184"/>
  <c r="I39" i="184" s="1"/>
  <c r="AA38" i="172"/>
  <c r="AA40" i="172" s="1"/>
  <c r="J38" i="171"/>
  <c r="AA38" i="170"/>
  <c r="AA40" i="170" s="1"/>
  <c r="J38" i="169"/>
  <c r="R38" i="169"/>
  <c r="Z17" i="169"/>
  <c r="X40" i="167"/>
  <c r="Z17" i="166"/>
  <c r="X38" i="166"/>
  <c r="Z17" i="165"/>
  <c r="X38" i="165"/>
  <c r="Z17" i="164"/>
  <c r="H38" i="163"/>
  <c r="P38" i="163"/>
  <c r="Z17" i="163"/>
  <c r="X38" i="163"/>
  <c r="H38" i="162"/>
  <c r="P38" i="162"/>
  <c r="X38" i="162"/>
  <c r="G38" i="161"/>
  <c r="G40" i="161" s="1"/>
  <c r="H39" i="161" s="1"/>
  <c r="H40" i="161" s="1"/>
  <c r="I39" i="161" s="1"/>
  <c r="I40" i="161" s="1"/>
  <c r="J40" i="161" s="1"/>
  <c r="O38" i="161"/>
  <c r="W38" i="161"/>
  <c r="G38" i="160"/>
  <c r="G40" i="160" s="1"/>
  <c r="H39" i="160" s="1"/>
  <c r="H40" i="160" s="1"/>
  <c r="I39" i="160" s="1"/>
  <c r="I40" i="160" s="1"/>
  <c r="O38" i="160"/>
  <c r="W38" i="160"/>
  <c r="F38" i="159"/>
  <c r="F40" i="159" s="1"/>
  <c r="N38" i="159"/>
  <c r="V38" i="159"/>
  <c r="F38" i="158"/>
  <c r="F40" i="158" s="1"/>
  <c r="N38" i="158"/>
  <c r="V38" i="158"/>
  <c r="F38" i="157"/>
  <c r="F40" i="157" s="1"/>
  <c r="N38" i="157"/>
  <c r="V38" i="157"/>
  <c r="F38" i="156"/>
  <c r="F40" i="156" s="1"/>
  <c r="N38" i="156"/>
  <c r="V38" i="156"/>
  <c r="Z17" i="146"/>
  <c r="Z38" i="144"/>
  <c r="X40" i="144"/>
  <c r="H40" i="143"/>
  <c r="I39" i="143" s="1"/>
  <c r="I40" i="143" s="1"/>
  <c r="H40" i="142"/>
  <c r="I39" i="142" s="1"/>
  <c r="I40" i="142" s="1"/>
  <c r="H40" i="141"/>
  <c r="I39" i="141" s="1"/>
  <c r="I40" i="141" s="1"/>
  <c r="K39" i="141" s="1"/>
  <c r="H40" i="140"/>
  <c r="I39" i="140" s="1"/>
  <c r="I40" i="140" s="1"/>
  <c r="J40" i="140" s="1"/>
  <c r="H40" i="139"/>
  <c r="I39" i="139" s="1"/>
  <c r="I40" i="139" s="1"/>
  <c r="H40" i="138"/>
  <c r="I39" i="138" s="1"/>
  <c r="I40" i="138" s="1"/>
  <c r="Z17" i="130"/>
  <c r="Z38" i="128"/>
  <c r="X40" i="128"/>
  <c r="Z40" i="128" s="1"/>
  <c r="H40" i="127"/>
  <c r="I39" i="127" s="1"/>
  <c r="I40" i="127" s="1"/>
  <c r="J40" i="127" s="1"/>
  <c r="Z17" i="116"/>
  <c r="Z38" i="113"/>
  <c r="X40" i="113"/>
  <c r="H40" i="112"/>
  <c r="I39" i="112" s="1"/>
  <c r="F38" i="106"/>
  <c r="F40" i="106" s="1"/>
  <c r="N38" i="106"/>
  <c r="V38" i="106"/>
  <c r="E38" i="105"/>
  <c r="E40" i="105" s="1"/>
  <c r="M38" i="105"/>
  <c r="U38" i="105"/>
  <c r="D38" i="104"/>
  <c r="D40" i="104" s="1"/>
  <c r="L38" i="104"/>
  <c r="T38" i="104"/>
  <c r="C38" i="103"/>
  <c r="C40" i="103" s="1"/>
  <c r="K38" i="103"/>
  <c r="S38" i="103"/>
  <c r="C38" i="99"/>
  <c r="C40" i="99" s="1"/>
  <c r="K38" i="99"/>
  <c r="S38" i="99"/>
  <c r="C38" i="98"/>
  <c r="C40" i="98" s="1"/>
  <c r="K38" i="98"/>
  <c r="S38" i="98"/>
  <c r="AA38" i="98"/>
  <c r="AA40" i="98" s="1"/>
  <c r="J38" i="97"/>
  <c r="R38" i="97"/>
  <c r="Z17" i="97"/>
  <c r="Z38" i="95"/>
  <c r="X40" i="95"/>
  <c r="Z40" i="95" s="1"/>
  <c r="G38" i="91"/>
  <c r="G40" i="91" s="1"/>
  <c r="H39" i="91" s="1"/>
  <c r="H40" i="91" s="1"/>
  <c r="I39" i="91" s="1"/>
  <c r="I40" i="91" s="1"/>
  <c r="O38" i="91"/>
  <c r="W38" i="91"/>
  <c r="G38" i="90"/>
  <c r="G40" i="90" s="1"/>
  <c r="H39" i="90" s="1"/>
  <c r="H40" i="90" s="1"/>
  <c r="I39" i="90" s="1"/>
  <c r="I40" i="90" s="1"/>
  <c r="J40" i="90" s="1"/>
  <c r="O38" i="90"/>
  <c r="W38" i="90"/>
  <c r="F38" i="89"/>
  <c r="F40" i="89" s="1"/>
  <c r="N38" i="89"/>
  <c r="V38" i="89"/>
  <c r="D38" i="86"/>
  <c r="D40" i="86" s="1"/>
  <c r="L38" i="86"/>
  <c r="T38" i="86"/>
  <c r="D38" i="85"/>
  <c r="D40" i="85" s="1"/>
  <c r="L38" i="85"/>
  <c r="T38" i="85"/>
  <c r="D38" i="84"/>
  <c r="D40" i="84" s="1"/>
  <c r="L38" i="84"/>
  <c r="T38" i="84"/>
  <c r="C38" i="83"/>
  <c r="C40" i="83" s="1"/>
  <c r="K38" i="83"/>
  <c r="S38" i="83"/>
  <c r="C38" i="82"/>
  <c r="C40" i="82" s="1"/>
  <c r="K38" i="82"/>
  <c r="S38" i="82"/>
  <c r="AA38" i="82"/>
  <c r="AA40" i="82" s="1"/>
  <c r="J38" i="81"/>
  <c r="R38" i="81"/>
  <c r="Z17" i="81"/>
  <c r="X40" i="79"/>
  <c r="Z17" i="78"/>
  <c r="X38" i="78"/>
  <c r="Z17" i="77"/>
  <c r="X38" i="77"/>
  <c r="Z38" i="76"/>
  <c r="X40" i="76"/>
  <c r="Z40" i="76" s="1"/>
  <c r="I40" i="75"/>
  <c r="I40" i="74"/>
  <c r="Z17" i="64"/>
  <c r="Z17" i="62"/>
  <c r="X38" i="62"/>
  <c r="Z17" i="61"/>
  <c r="X38" i="61"/>
  <c r="Z38" i="60"/>
  <c r="X40" i="60"/>
  <c r="Z40" i="60" s="1"/>
  <c r="H40" i="59"/>
  <c r="I39" i="59" s="1"/>
  <c r="I40" i="59" s="1"/>
  <c r="H40" i="58"/>
  <c r="I39" i="58" s="1"/>
  <c r="I40" i="58" s="1"/>
  <c r="E38" i="56"/>
  <c r="E40" i="56" s="1"/>
  <c r="M38" i="56"/>
  <c r="U38" i="56"/>
  <c r="D38" i="55"/>
  <c r="D40" i="55" s="1"/>
  <c r="L38" i="55"/>
  <c r="T38" i="55"/>
  <c r="D38" i="54"/>
  <c r="D40" i="54" s="1"/>
  <c r="L38" i="54"/>
  <c r="T38" i="54"/>
  <c r="D38" i="53"/>
  <c r="D40" i="53" s="1"/>
  <c r="L38" i="53"/>
  <c r="T38" i="53"/>
  <c r="D38" i="52"/>
  <c r="D40" i="52" s="1"/>
  <c r="L38" i="52"/>
  <c r="T38" i="52"/>
  <c r="C38" i="51"/>
  <c r="C40" i="51" s="1"/>
  <c r="K38" i="51"/>
  <c r="S38" i="51"/>
  <c r="C38" i="50"/>
  <c r="C40" i="50" s="1"/>
  <c r="K38" i="50"/>
  <c r="S38" i="50"/>
  <c r="AA38" i="50"/>
  <c r="AA40" i="50" s="1"/>
  <c r="J38" i="49"/>
  <c r="R38" i="49"/>
  <c r="Z17" i="49"/>
  <c r="Z38" i="47"/>
  <c r="X40" i="47"/>
  <c r="Z40" i="47" s="1"/>
  <c r="Z17" i="46"/>
  <c r="X38" i="46"/>
  <c r="Z17" i="45"/>
  <c r="X38" i="45"/>
  <c r="Z38" i="44"/>
  <c r="X40" i="44"/>
  <c r="Z40" i="44" s="1"/>
  <c r="H40" i="43"/>
  <c r="I39" i="43" s="1"/>
  <c r="I40" i="43" s="1"/>
  <c r="J40" i="43" s="1"/>
  <c r="G38" i="41"/>
  <c r="G40" i="41" s="1"/>
  <c r="H39" i="41" s="1"/>
  <c r="H40" i="41" s="1"/>
  <c r="I39" i="41" s="1"/>
  <c r="I40" i="41" s="1"/>
  <c r="J40" i="41" s="1"/>
  <c r="O38" i="41"/>
  <c r="W38" i="41"/>
  <c r="D38" i="33"/>
  <c r="D40" i="33" s="1"/>
  <c r="L38" i="33"/>
  <c r="T38" i="33"/>
  <c r="Z17" i="31"/>
  <c r="Z17" i="27"/>
  <c r="X38" i="27"/>
  <c r="Z17" i="26"/>
  <c r="X38" i="26"/>
  <c r="H38" i="25"/>
  <c r="H40" i="25" s="1"/>
  <c r="I39" i="25" s="1"/>
  <c r="I40" i="25" s="1"/>
  <c r="P38" i="25"/>
  <c r="Z17" i="25"/>
  <c r="X38" i="25"/>
  <c r="H38" i="24"/>
  <c r="H40" i="24" s="1"/>
  <c r="I39" i="24" s="1"/>
  <c r="I40" i="24" s="1"/>
  <c r="P38" i="24"/>
  <c r="X38" i="24"/>
  <c r="G38" i="23"/>
  <c r="G40" i="23" s="1"/>
  <c r="H39" i="23" s="1"/>
  <c r="H40" i="23" s="1"/>
  <c r="I39" i="23" s="1"/>
  <c r="I40" i="23" s="1"/>
  <c r="O38" i="23"/>
  <c r="W38" i="23"/>
  <c r="F38" i="22"/>
  <c r="F40" i="22" s="1"/>
  <c r="N38" i="22"/>
  <c r="V38" i="22"/>
  <c r="F38" i="21"/>
  <c r="F40" i="21" s="1"/>
  <c r="N38" i="21"/>
  <c r="V38" i="21"/>
  <c r="F38" i="20"/>
  <c r="F40" i="20" s="1"/>
  <c r="N38" i="20"/>
  <c r="V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Z17" i="4"/>
  <c r="Z27" i="254"/>
  <c r="Z27" i="252"/>
  <c r="Z27" i="251"/>
  <c r="Z27" i="209"/>
  <c r="Z27" i="179"/>
  <c r="Z27" i="177"/>
  <c r="Z27" i="39"/>
  <c r="Z36" i="252"/>
  <c r="I40" i="222"/>
  <c r="J40" i="222" s="1"/>
  <c r="Z17" i="255"/>
  <c r="Y38" i="255"/>
  <c r="Y40" i="255" s="1"/>
  <c r="H40" i="162"/>
  <c r="I39" i="162" s="1"/>
  <c r="I40" i="162" s="1"/>
  <c r="Z38" i="96"/>
  <c r="X40" i="96"/>
  <c r="Z40" i="96" s="1"/>
  <c r="Z17" i="247"/>
  <c r="Y40" i="243"/>
  <c r="Z17" i="241"/>
  <c r="X38" i="241"/>
  <c r="Z38" i="240"/>
  <c r="X40" i="240"/>
  <c r="Z40" i="240" s="1"/>
  <c r="H40" i="239"/>
  <c r="I39" i="239" s="1"/>
  <c r="I40" i="239" s="1"/>
  <c r="H40" i="238"/>
  <c r="I39" i="238" s="1"/>
  <c r="I40" i="238" s="1"/>
  <c r="H40" i="237"/>
  <c r="I39" i="237" s="1"/>
  <c r="I40" i="237" s="1"/>
  <c r="J40" i="237" s="1"/>
  <c r="H40" i="236"/>
  <c r="I39" i="236" s="1"/>
  <c r="I40" i="236" s="1"/>
  <c r="J40" i="236" s="1"/>
  <c r="E38" i="225"/>
  <c r="E40" i="225" s="1"/>
  <c r="M38" i="225"/>
  <c r="U38" i="225"/>
  <c r="E38" i="224"/>
  <c r="E40" i="224" s="1"/>
  <c r="M38" i="224"/>
  <c r="U38" i="224"/>
  <c r="D38" i="223"/>
  <c r="D40" i="223" s="1"/>
  <c r="L38" i="223"/>
  <c r="T38" i="223"/>
  <c r="C38" i="222"/>
  <c r="C40" i="222" s="1"/>
  <c r="K38" i="222"/>
  <c r="S38" i="222"/>
  <c r="C38" i="221"/>
  <c r="C40" i="221" s="1"/>
  <c r="K38" i="221"/>
  <c r="S38" i="221"/>
  <c r="C38" i="220"/>
  <c r="C40" i="220" s="1"/>
  <c r="K38" i="220"/>
  <c r="S38" i="220"/>
  <c r="C38" i="217"/>
  <c r="C40" i="217" s="1"/>
  <c r="K38" i="217"/>
  <c r="S38" i="217"/>
  <c r="Z17" i="216"/>
  <c r="I38" i="214"/>
  <c r="I40" i="214" s="1"/>
  <c r="Y38" i="214"/>
  <c r="Y40" i="214" s="1"/>
  <c r="Q38" i="213"/>
  <c r="I38" i="212"/>
  <c r="I40" i="212" s="1"/>
  <c r="Y38" i="212"/>
  <c r="Y40" i="212" s="1"/>
  <c r="Z38" i="208"/>
  <c r="X40" i="208"/>
  <c r="Z17" i="192"/>
  <c r="Z17" i="190"/>
  <c r="X38" i="190"/>
  <c r="Z17" i="189"/>
  <c r="X38" i="189"/>
  <c r="Z17" i="188"/>
  <c r="X38" i="188"/>
  <c r="Z17" i="187"/>
  <c r="X38" i="187"/>
  <c r="Z17" i="186"/>
  <c r="X38" i="186"/>
  <c r="Z17" i="185"/>
  <c r="X38" i="185"/>
  <c r="Z38" i="184"/>
  <c r="X40" i="184"/>
  <c r="Z40" i="184" s="1"/>
  <c r="F38" i="179"/>
  <c r="F40" i="179" s="1"/>
  <c r="N38" i="179"/>
  <c r="V38" i="179"/>
  <c r="F38" i="178"/>
  <c r="F40" i="178" s="1"/>
  <c r="N38" i="178"/>
  <c r="V38" i="178"/>
  <c r="E38" i="177"/>
  <c r="E40" i="177" s="1"/>
  <c r="M38" i="177"/>
  <c r="U38" i="177"/>
  <c r="E38" i="176"/>
  <c r="E40" i="176" s="1"/>
  <c r="M38" i="176"/>
  <c r="U38" i="176"/>
  <c r="D38" i="175"/>
  <c r="D40" i="175" s="1"/>
  <c r="L38" i="175"/>
  <c r="T38" i="175"/>
  <c r="C38" i="174"/>
  <c r="C40" i="174" s="1"/>
  <c r="K38" i="174"/>
  <c r="S38" i="174"/>
  <c r="C38" i="173"/>
  <c r="C40" i="173" s="1"/>
  <c r="K38" i="173"/>
  <c r="S38" i="173"/>
  <c r="C38" i="172"/>
  <c r="C40" i="172" s="1"/>
  <c r="K38" i="172"/>
  <c r="S38" i="172"/>
  <c r="C38" i="170"/>
  <c r="C40" i="170" s="1"/>
  <c r="K38" i="170"/>
  <c r="S38" i="170"/>
  <c r="AA38" i="169"/>
  <c r="AA40" i="169" s="1"/>
  <c r="J38" i="168"/>
  <c r="R38" i="168"/>
  <c r="Z17" i="168"/>
  <c r="Q38" i="167"/>
  <c r="Z17" i="167"/>
  <c r="Y38" i="167"/>
  <c r="Y40" i="167" s="1"/>
  <c r="I38" i="166"/>
  <c r="I40" i="166" s="1"/>
  <c r="Q38" i="166"/>
  <c r="I38" i="165"/>
  <c r="I40" i="165" s="1"/>
  <c r="Q38" i="165"/>
  <c r="Y38" i="165"/>
  <c r="Y40" i="165" s="1"/>
  <c r="I38" i="164"/>
  <c r="I40" i="164" s="1"/>
  <c r="Q38" i="164"/>
  <c r="Y38" i="164"/>
  <c r="Y40" i="164" s="1"/>
  <c r="Z40" i="164" s="1"/>
  <c r="Z17" i="161"/>
  <c r="X38" i="161"/>
  <c r="H40" i="159"/>
  <c r="I39" i="159" s="1"/>
  <c r="I40" i="159" s="1"/>
  <c r="J40" i="159" s="1"/>
  <c r="H40" i="158"/>
  <c r="I39" i="158" s="1"/>
  <c r="I40" i="158" s="1"/>
  <c r="H40" i="157"/>
  <c r="I39" i="157" s="1"/>
  <c r="I40" i="157" s="1"/>
  <c r="H40" i="156"/>
  <c r="I39" i="156" s="1"/>
  <c r="I40" i="156" s="1"/>
  <c r="H40" i="155"/>
  <c r="I39" i="155" s="1"/>
  <c r="I40" i="155" s="1"/>
  <c r="H40" i="154"/>
  <c r="I39" i="154" s="1"/>
  <c r="I40" i="154" s="1"/>
  <c r="Z17" i="145"/>
  <c r="X40" i="143"/>
  <c r="Z40" i="143" s="1"/>
  <c r="Z17" i="142"/>
  <c r="X38" i="142"/>
  <c r="Z17" i="141"/>
  <c r="X38" i="141"/>
  <c r="Z17" i="140"/>
  <c r="X38" i="140"/>
  <c r="Z17" i="139"/>
  <c r="X38" i="139"/>
  <c r="Z38" i="138"/>
  <c r="X40" i="138"/>
  <c r="H40" i="137"/>
  <c r="I39" i="137" s="1"/>
  <c r="I40" i="137" s="1"/>
  <c r="Z17" i="129"/>
  <c r="Z38" i="127"/>
  <c r="X40" i="127"/>
  <c r="Z40" i="127" s="1"/>
  <c r="H40" i="126"/>
  <c r="I39" i="126" s="1"/>
  <c r="I40" i="126" s="1"/>
  <c r="J40" i="126" s="1"/>
  <c r="H40" i="125"/>
  <c r="I39" i="125" s="1"/>
  <c r="I40" i="125" s="1"/>
  <c r="J40" i="125" s="1"/>
  <c r="H40" i="124"/>
  <c r="I39" i="124" s="1"/>
  <c r="I40" i="124" s="1"/>
  <c r="AA38" i="115"/>
  <c r="AA40" i="115" s="1"/>
  <c r="J38" i="114"/>
  <c r="R38" i="114"/>
  <c r="Z17" i="114"/>
  <c r="I38" i="113"/>
  <c r="I40" i="113" s="1"/>
  <c r="Q38" i="113"/>
  <c r="Y38" i="113"/>
  <c r="Y40" i="113" s="1"/>
  <c r="X40" i="112"/>
  <c r="G38" i="110"/>
  <c r="G40" i="110" s="1"/>
  <c r="H39" i="110" s="1"/>
  <c r="H40" i="110" s="1"/>
  <c r="I39" i="110" s="1"/>
  <c r="I40" i="110" s="1"/>
  <c r="O38" i="110"/>
  <c r="W38" i="110"/>
  <c r="G38" i="109"/>
  <c r="G40" i="109" s="1"/>
  <c r="H39" i="109" s="1"/>
  <c r="O38" i="109"/>
  <c r="W38" i="109"/>
  <c r="G38" i="108"/>
  <c r="G40" i="108" s="1"/>
  <c r="H39" i="108" s="1"/>
  <c r="O38" i="108"/>
  <c r="W38" i="108"/>
  <c r="G38" i="107"/>
  <c r="G40" i="107" s="1"/>
  <c r="H39" i="107" s="1"/>
  <c r="H40" i="107" s="1"/>
  <c r="I39" i="107" s="1"/>
  <c r="I40" i="107" s="1"/>
  <c r="J40" i="107" s="1"/>
  <c r="O38" i="107"/>
  <c r="W38" i="107"/>
  <c r="G38" i="106"/>
  <c r="G40" i="106" s="1"/>
  <c r="H39" i="106" s="1"/>
  <c r="O38" i="106"/>
  <c r="W38" i="106"/>
  <c r="D38" i="102"/>
  <c r="D40" i="102" s="1"/>
  <c r="L38" i="102"/>
  <c r="T38" i="102"/>
  <c r="D38" i="101"/>
  <c r="D40" i="101" s="1"/>
  <c r="L38" i="101"/>
  <c r="T38" i="101"/>
  <c r="D38" i="100"/>
  <c r="D40" i="100" s="1"/>
  <c r="L38" i="100"/>
  <c r="T38" i="100"/>
  <c r="AA38" i="97"/>
  <c r="AA40" i="97" s="1"/>
  <c r="J38" i="96"/>
  <c r="R38" i="96"/>
  <c r="Z17" i="96"/>
  <c r="I38" i="95"/>
  <c r="Q38" i="95"/>
  <c r="Y38" i="95"/>
  <c r="Y40" i="95" s="1"/>
  <c r="H38" i="94"/>
  <c r="H40" i="94" s="1"/>
  <c r="I39" i="94" s="1"/>
  <c r="I40" i="94" s="1"/>
  <c r="P38" i="94"/>
  <c r="Z17" i="94"/>
  <c r="X38" i="94"/>
  <c r="H38" i="93"/>
  <c r="H40" i="93" s="1"/>
  <c r="I39" i="93" s="1"/>
  <c r="I40" i="93" s="1"/>
  <c r="P38" i="93"/>
  <c r="Z17" i="93"/>
  <c r="X38" i="93"/>
  <c r="H38" i="92"/>
  <c r="H40" i="92" s="1"/>
  <c r="I39" i="92" s="1"/>
  <c r="I40" i="92" s="1"/>
  <c r="P38" i="92"/>
  <c r="X38" i="92"/>
  <c r="Z17" i="91"/>
  <c r="X38" i="91"/>
  <c r="Z38" i="90"/>
  <c r="X40" i="90"/>
  <c r="Z40" i="90" s="1"/>
  <c r="H40" i="89"/>
  <c r="I39" i="89" s="1"/>
  <c r="I40" i="89" s="1"/>
  <c r="F38" i="88"/>
  <c r="F40" i="88" s="1"/>
  <c r="N38" i="88"/>
  <c r="V38" i="88"/>
  <c r="E38" i="87"/>
  <c r="E40" i="87" s="1"/>
  <c r="M38" i="87"/>
  <c r="U38" i="87"/>
  <c r="AA38" i="81"/>
  <c r="AA40" i="81" s="1"/>
  <c r="Z17" i="80"/>
  <c r="Z17" i="79"/>
  <c r="Y38" i="79"/>
  <c r="Y40" i="79" s="1"/>
  <c r="Z17" i="75"/>
  <c r="X38" i="75"/>
  <c r="Z38" i="74"/>
  <c r="X40" i="74"/>
  <c r="Z40" i="74" s="1"/>
  <c r="H40" i="73"/>
  <c r="I39" i="73" s="1"/>
  <c r="I40" i="73" s="1"/>
  <c r="Z17" i="63"/>
  <c r="Z17" i="59"/>
  <c r="X38" i="59"/>
  <c r="Z38" i="58"/>
  <c r="X40" i="58"/>
  <c r="Z40" i="58" s="1"/>
  <c r="H40" i="57"/>
  <c r="I39" i="57" s="1"/>
  <c r="I40" i="57" s="1"/>
  <c r="AA38" i="49"/>
  <c r="AA40" i="49" s="1"/>
  <c r="J38" i="48"/>
  <c r="R38" i="48"/>
  <c r="Z17" i="48"/>
  <c r="I38" i="47"/>
  <c r="I40" i="47" s="1"/>
  <c r="Q38" i="47"/>
  <c r="Z17" i="47"/>
  <c r="Y38" i="47"/>
  <c r="Y40" i="47" s="1"/>
  <c r="I38" i="46"/>
  <c r="I40" i="46" s="1"/>
  <c r="Q38" i="46"/>
  <c r="Y38" i="46"/>
  <c r="Y40" i="46" s="1"/>
  <c r="I38" i="45"/>
  <c r="Q38" i="45"/>
  <c r="Y38" i="45"/>
  <c r="Y40" i="45" s="1"/>
  <c r="I38" i="44"/>
  <c r="I40" i="44" s="1"/>
  <c r="Q38" i="44"/>
  <c r="Y38" i="44"/>
  <c r="Y40" i="44" s="1"/>
  <c r="H38" i="43"/>
  <c r="P38" i="43"/>
  <c r="Z17" i="43"/>
  <c r="X38" i="43"/>
  <c r="H38" i="42"/>
  <c r="H40" i="42" s="1"/>
  <c r="I39" i="42" s="1"/>
  <c r="I40" i="42" s="1"/>
  <c r="P38" i="42"/>
  <c r="Z17" i="42"/>
  <c r="X38" i="42"/>
  <c r="H38" i="41"/>
  <c r="P38" i="41"/>
  <c r="X38" i="41"/>
  <c r="G38" i="40"/>
  <c r="G40" i="40" s="1"/>
  <c r="H39" i="40" s="1"/>
  <c r="H40" i="40" s="1"/>
  <c r="I39" i="40" s="1"/>
  <c r="I40" i="40" s="1"/>
  <c r="J40" i="40" s="1"/>
  <c r="O38" i="40"/>
  <c r="W38" i="40"/>
  <c r="F38" i="39"/>
  <c r="F40" i="39" s="1"/>
  <c r="N38" i="39"/>
  <c r="V38" i="39"/>
  <c r="F38" i="38"/>
  <c r="F40" i="38" s="1"/>
  <c r="N38" i="38"/>
  <c r="V38" i="38"/>
  <c r="F38" i="37"/>
  <c r="F40" i="37" s="1"/>
  <c r="N38" i="37"/>
  <c r="V38" i="37"/>
  <c r="F38" i="36"/>
  <c r="F40" i="36" s="1"/>
  <c r="N38" i="36"/>
  <c r="V38" i="36"/>
  <c r="E38" i="35"/>
  <c r="E40" i="35" s="1"/>
  <c r="M38" i="35"/>
  <c r="U38" i="35"/>
  <c r="E38" i="34"/>
  <c r="E40" i="34" s="1"/>
  <c r="M38" i="34"/>
  <c r="U38" i="34"/>
  <c r="D38" i="32"/>
  <c r="D40" i="32" s="1"/>
  <c r="L38" i="32"/>
  <c r="T38" i="32"/>
  <c r="C38" i="31"/>
  <c r="C40" i="31" s="1"/>
  <c r="K38" i="31"/>
  <c r="S38" i="31"/>
  <c r="AA38" i="31"/>
  <c r="AA40" i="31" s="1"/>
  <c r="J38" i="30"/>
  <c r="R38" i="30"/>
  <c r="AA38" i="30"/>
  <c r="AA40" i="30" s="1"/>
  <c r="J38" i="29"/>
  <c r="R38" i="29"/>
  <c r="AA38" i="29"/>
  <c r="AA40" i="29" s="1"/>
  <c r="J38" i="28"/>
  <c r="R38" i="28"/>
  <c r="Z17" i="28"/>
  <c r="I38" i="27"/>
  <c r="I40" i="27" s="1"/>
  <c r="Q38" i="27"/>
  <c r="Y38" i="27"/>
  <c r="Y40" i="27" s="1"/>
  <c r="I38" i="26"/>
  <c r="I40" i="26" s="1"/>
  <c r="Q38" i="26"/>
  <c r="Y38" i="26"/>
  <c r="Y40" i="26" s="1"/>
  <c r="X40" i="23"/>
  <c r="Z40" i="23" s="1"/>
  <c r="Z38" i="23"/>
  <c r="H40" i="22"/>
  <c r="I39" i="22" s="1"/>
  <c r="I40" i="22" s="1"/>
  <c r="H40" i="21"/>
  <c r="I39" i="21" s="1"/>
  <c r="I40" i="21" s="1"/>
  <c r="J40" i="21" s="1"/>
  <c r="H40" i="20"/>
  <c r="I39" i="20" s="1"/>
  <c r="I40" i="20" s="1"/>
  <c r="J40" i="20" s="1"/>
  <c r="X38" i="1"/>
  <c r="X38" i="220"/>
  <c r="Z38" i="63"/>
  <c r="X40" i="63"/>
  <c r="Z40" i="63" s="1"/>
  <c r="I40" i="45"/>
  <c r="Z17" i="30"/>
  <c r="X38" i="30"/>
  <c r="Z17" i="7"/>
  <c r="Y38" i="7"/>
  <c r="Y40" i="7" s="1"/>
  <c r="Z38" i="6"/>
  <c r="Y40" i="6"/>
  <c r="AA38" i="244"/>
  <c r="AA40" i="244" s="1"/>
  <c r="J38" i="243"/>
  <c r="R38" i="243"/>
  <c r="AA38" i="243"/>
  <c r="AA40" i="243" s="1"/>
  <c r="J38" i="242"/>
  <c r="R38" i="242"/>
  <c r="Z38" i="239"/>
  <c r="X40" i="239"/>
  <c r="Z40" i="239" s="1"/>
  <c r="Z17" i="238"/>
  <c r="X38" i="238"/>
  <c r="Z17" i="237"/>
  <c r="X38" i="237"/>
  <c r="Z38" i="236"/>
  <c r="X40" i="236"/>
  <c r="Z40" i="236" s="1"/>
  <c r="H40" i="235"/>
  <c r="I39" i="235" s="1"/>
  <c r="I40" i="235" s="1"/>
  <c r="J40" i="235" s="1"/>
  <c r="H40" i="234"/>
  <c r="I39" i="234" s="1"/>
  <c r="I40" i="234" s="1"/>
  <c r="H40" i="233"/>
  <c r="I39" i="233" s="1"/>
  <c r="I40" i="233" s="1"/>
  <c r="H40" i="232"/>
  <c r="I39" i="232" s="1"/>
  <c r="I40" i="232" s="1"/>
  <c r="J40" i="232" s="1"/>
  <c r="F38" i="227"/>
  <c r="F40" i="227" s="1"/>
  <c r="N38" i="227"/>
  <c r="V38" i="227"/>
  <c r="F38" i="226"/>
  <c r="F40" i="226" s="1"/>
  <c r="N38" i="226"/>
  <c r="V38" i="226"/>
  <c r="D38" i="219"/>
  <c r="D40" i="219" s="1"/>
  <c r="L38" i="219"/>
  <c r="T38" i="219"/>
  <c r="D38" i="218"/>
  <c r="D40" i="218" s="1"/>
  <c r="L38" i="218"/>
  <c r="T38" i="218"/>
  <c r="C38" i="216"/>
  <c r="C40" i="216" s="1"/>
  <c r="K38" i="216"/>
  <c r="S38" i="216"/>
  <c r="AA38" i="216"/>
  <c r="AA40" i="216" s="1"/>
  <c r="J38" i="215"/>
  <c r="R38" i="215"/>
  <c r="Z40" i="208"/>
  <c r="Z38" i="207"/>
  <c r="X40" i="207"/>
  <c r="Z40" i="207" s="1"/>
  <c r="H40" i="206"/>
  <c r="I39" i="206" s="1"/>
  <c r="I40" i="206" s="1"/>
  <c r="H40" i="204"/>
  <c r="I39" i="204" s="1"/>
  <c r="I40" i="204" s="1"/>
  <c r="J40" i="204" s="1"/>
  <c r="H40" i="202"/>
  <c r="I39" i="202" s="1"/>
  <c r="I38" i="185"/>
  <c r="Y38" i="185"/>
  <c r="Y40" i="185" s="1"/>
  <c r="I38" i="184"/>
  <c r="Q38" i="184"/>
  <c r="Y38" i="184"/>
  <c r="Y40" i="184" s="1"/>
  <c r="H38" i="183"/>
  <c r="H40" i="183" s="1"/>
  <c r="I39" i="183" s="1"/>
  <c r="I40" i="183" s="1"/>
  <c r="P38" i="183"/>
  <c r="X38" i="183"/>
  <c r="G38" i="182"/>
  <c r="G40" i="182" s="1"/>
  <c r="H39" i="182" s="1"/>
  <c r="H40" i="182" s="1"/>
  <c r="I39" i="182" s="1"/>
  <c r="I40" i="182" s="1"/>
  <c r="O38" i="182"/>
  <c r="W38" i="182"/>
  <c r="G38" i="181"/>
  <c r="G40" i="181" s="1"/>
  <c r="H39" i="181" s="1"/>
  <c r="H40" i="181" s="1"/>
  <c r="I39" i="181" s="1"/>
  <c r="I40" i="181" s="1"/>
  <c r="J40" i="181" s="1"/>
  <c r="O38" i="181"/>
  <c r="W38" i="181"/>
  <c r="G38" i="180"/>
  <c r="G40" i="180" s="1"/>
  <c r="H39" i="180" s="1"/>
  <c r="H40" i="180" s="1"/>
  <c r="I39" i="180" s="1"/>
  <c r="O38" i="180"/>
  <c r="W38" i="180"/>
  <c r="H40" i="178"/>
  <c r="I39" i="178" s="1"/>
  <c r="I40" i="178" s="1"/>
  <c r="J40" i="178" s="1"/>
  <c r="D38" i="171"/>
  <c r="D40" i="171" s="1"/>
  <c r="L38" i="171"/>
  <c r="T38" i="171"/>
  <c r="Z38" i="159"/>
  <c r="X40" i="159"/>
  <c r="Z40" i="159" s="1"/>
  <c r="Z17" i="158"/>
  <c r="Z17" i="157"/>
  <c r="X38" i="157"/>
  <c r="Z17" i="156"/>
  <c r="X38" i="156"/>
  <c r="Z17" i="155"/>
  <c r="X38" i="155"/>
  <c r="Z38" i="154"/>
  <c r="X40" i="154"/>
  <c r="Z40" i="154" s="1"/>
  <c r="H40" i="153"/>
  <c r="I39" i="153" s="1"/>
  <c r="I40" i="153" s="1"/>
  <c r="Z17" i="143"/>
  <c r="Y38" i="143"/>
  <c r="Y40" i="143" s="1"/>
  <c r="Z40" i="138"/>
  <c r="Z38" i="137"/>
  <c r="X40" i="137"/>
  <c r="Z40" i="137" s="1"/>
  <c r="Z17" i="126"/>
  <c r="X38" i="126"/>
  <c r="Z17" i="125"/>
  <c r="X38" i="125"/>
  <c r="Z17" i="124"/>
  <c r="X38" i="124"/>
  <c r="H38" i="123"/>
  <c r="H40" i="123" s="1"/>
  <c r="I39" i="123" s="1"/>
  <c r="I40" i="123" s="1"/>
  <c r="P38" i="123"/>
  <c r="Z17" i="123"/>
  <c r="X38" i="123"/>
  <c r="H38" i="122"/>
  <c r="H40" i="122" s="1"/>
  <c r="I39" i="122" s="1"/>
  <c r="I40" i="122" s="1"/>
  <c r="P38" i="122"/>
  <c r="X38" i="122"/>
  <c r="G38" i="121"/>
  <c r="G40" i="121" s="1"/>
  <c r="H39" i="121" s="1"/>
  <c r="H40" i="121" s="1"/>
  <c r="I39" i="121" s="1"/>
  <c r="I40" i="121" s="1"/>
  <c r="J40" i="121" s="1"/>
  <c r="O38" i="121"/>
  <c r="W38" i="121"/>
  <c r="F38" i="120"/>
  <c r="F40" i="120" s="1"/>
  <c r="N38" i="120"/>
  <c r="V38" i="120"/>
  <c r="E38" i="119"/>
  <c r="E40" i="119" s="1"/>
  <c r="M38" i="119"/>
  <c r="U38" i="119"/>
  <c r="D38" i="118"/>
  <c r="D40" i="118" s="1"/>
  <c r="L38" i="118"/>
  <c r="T38" i="118"/>
  <c r="D38" i="117"/>
  <c r="D40" i="117" s="1"/>
  <c r="L38" i="117"/>
  <c r="T38" i="117"/>
  <c r="D38" i="116"/>
  <c r="D40" i="116" s="1"/>
  <c r="L38" i="116"/>
  <c r="T38" i="116"/>
  <c r="C38" i="115"/>
  <c r="C40" i="115" s="1"/>
  <c r="K38" i="115"/>
  <c r="S38" i="115"/>
  <c r="I38" i="112"/>
  <c r="Q38" i="112"/>
  <c r="Y38" i="112"/>
  <c r="Y40" i="112" s="1"/>
  <c r="H38" i="111"/>
  <c r="H40" i="111" s="1"/>
  <c r="I39" i="111" s="1"/>
  <c r="I40" i="111" s="1"/>
  <c r="P38" i="111"/>
  <c r="X38" i="111"/>
  <c r="H38" i="110"/>
  <c r="P38" i="110"/>
  <c r="Z17" i="110"/>
  <c r="X38" i="110"/>
  <c r="H38" i="109"/>
  <c r="P38" i="109"/>
  <c r="Z17" i="109"/>
  <c r="X38" i="109"/>
  <c r="H38" i="108"/>
  <c r="P38" i="108"/>
  <c r="Z17" i="108"/>
  <c r="X38" i="108"/>
  <c r="Z17" i="107"/>
  <c r="X38" i="107"/>
  <c r="H38" i="106"/>
  <c r="P38" i="106"/>
  <c r="X38" i="106"/>
  <c r="G38" i="105"/>
  <c r="G40" i="105" s="1"/>
  <c r="H39" i="105" s="1"/>
  <c r="H40" i="105" s="1"/>
  <c r="I39" i="105" s="1"/>
  <c r="I40" i="105" s="1"/>
  <c r="O38" i="105"/>
  <c r="W38" i="105"/>
  <c r="F38" i="104"/>
  <c r="F40" i="104" s="1"/>
  <c r="N38" i="104"/>
  <c r="V38" i="104"/>
  <c r="E38" i="103"/>
  <c r="E40" i="103" s="1"/>
  <c r="M38" i="103"/>
  <c r="U38" i="103"/>
  <c r="Z17" i="92"/>
  <c r="Y38" i="92"/>
  <c r="Y40" i="92" s="1"/>
  <c r="Z38" i="89"/>
  <c r="X40" i="89"/>
  <c r="Z40" i="89" s="1"/>
  <c r="H40" i="88"/>
  <c r="I39" i="88" s="1"/>
  <c r="I40" i="88" s="1"/>
  <c r="Z38" i="73"/>
  <c r="X40" i="73"/>
  <c r="Z40" i="73" s="1"/>
  <c r="H40" i="72"/>
  <c r="I39" i="72" s="1"/>
  <c r="I40" i="72" s="1"/>
  <c r="J40" i="72" s="1"/>
  <c r="Z38" i="57"/>
  <c r="X40" i="57"/>
  <c r="Z40" i="57" s="1"/>
  <c r="H40" i="56"/>
  <c r="I39" i="56" s="1"/>
  <c r="I40" i="56" s="1"/>
  <c r="J40" i="56" s="1"/>
  <c r="Z38" i="40"/>
  <c r="X40" i="40"/>
  <c r="Z40" i="40" s="1"/>
  <c r="H40" i="39"/>
  <c r="I39" i="39" s="1"/>
  <c r="I40" i="39" s="1"/>
  <c r="H40" i="38"/>
  <c r="I39" i="38" s="1"/>
  <c r="I40" i="38" s="1"/>
  <c r="J40" i="38" s="1"/>
  <c r="H40" i="37"/>
  <c r="I39" i="37" s="1"/>
  <c r="I40" i="37" s="1"/>
  <c r="J40" i="37" s="1"/>
  <c r="H40" i="36"/>
  <c r="I39" i="36" s="1"/>
  <c r="I40" i="36" s="1"/>
  <c r="J40" i="36" s="1"/>
  <c r="Z17" i="22"/>
  <c r="X38" i="22"/>
  <c r="Z17" i="21"/>
  <c r="X38" i="21"/>
  <c r="Z38" i="20"/>
  <c r="X40" i="20"/>
  <c r="Z40" i="20" s="1"/>
  <c r="H40" i="19"/>
  <c r="I39" i="19" s="1"/>
  <c r="I40" i="19" s="1"/>
  <c r="J40" i="19" s="1"/>
  <c r="H40" i="18"/>
  <c r="I39" i="18" s="1"/>
  <c r="I40" i="18" s="1"/>
  <c r="J40" i="18" s="1"/>
  <c r="H40" i="17"/>
  <c r="I39" i="17" s="1"/>
  <c r="I40" i="17" s="1"/>
  <c r="J40" i="17" s="1"/>
  <c r="H40" i="16"/>
  <c r="I39" i="16" s="1"/>
  <c r="I40" i="16" s="1"/>
  <c r="J40" i="16" s="1"/>
  <c r="Z27" i="246"/>
  <c r="Z27" i="206"/>
  <c r="Z27" i="159"/>
  <c r="Z27" i="141"/>
  <c r="Z27" i="55"/>
  <c r="Y38" i="215"/>
  <c r="Y40" i="215" s="1"/>
  <c r="K39" i="254"/>
  <c r="K39" i="253"/>
  <c r="J40" i="242"/>
  <c r="K39" i="242"/>
  <c r="K39" i="240"/>
  <c r="N39" i="240" s="1"/>
  <c r="K39" i="237"/>
  <c r="N39" i="237" s="1"/>
  <c r="K40" i="228"/>
  <c r="L39" i="228" s="1"/>
  <c r="L40" i="228" s="1"/>
  <c r="M39" i="228" s="1"/>
  <c r="M40" i="228" s="1"/>
  <c r="N40" i="228" s="1"/>
  <c r="N39" i="228"/>
  <c r="K39" i="224"/>
  <c r="K39" i="213"/>
  <c r="N39" i="213" s="1"/>
  <c r="J40" i="213"/>
  <c r="K39" i="207"/>
  <c r="K39" i="204"/>
  <c r="K39" i="203"/>
  <c r="N39" i="203" s="1"/>
  <c r="J40" i="201"/>
  <c r="K39" i="201"/>
  <c r="K39" i="121"/>
  <c r="N39" i="121" s="1"/>
  <c r="J40" i="119"/>
  <c r="K39" i="119"/>
  <c r="N39" i="119" s="1"/>
  <c r="J40" i="118"/>
  <c r="K39" i="118"/>
  <c r="N39" i="118" s="1"/>
  <c r="J40" i="114"/>
  <c r="K39" i="114"/>
  <c r="J40" i="110"/>
  <c r="K39" i="110"/>
  <c r="N39" i="110" s="1"/>
  <c r="J40" i="103"/>
  <c r="K39" i="103"/>
  <c r="K39" i="90"/>
  <c r="K39" i="87"/>
  <c r="J40" i="86"/>
  <c r="K39" i="86"/>
  <c r="N39" i="86" s="1"/>
  <c r="J40" i="83"/>
  <c r="J40" i="78"/>
  <c r="K39" i="78"/>
  <c r="J40" i="76"/>
  <c r="K39" i="76"/>
  <c r="N39" i="76" s="1"/>
  <c r="J40" i="75"/>
  <c r="K39" i="75"/>
  <c r="N39" i="75" s="1"/>
  <c r="J40" i="70"/>
  <c r="K39" i="70"/>
  <c r="J40" i="64"/>
  <c r="J40" i="62"/>
  <c r="K39" i="62"/>
  <c r="N39" i="62" s="1"/>
  <c r="K39" i="60"/>
  <c r="J40" i="58"/>
  <c r="K39" i="58"/>
  <c r="J40" i="55"/>
  <c r="K39" i="55"/>
  <c r="N39" i="55" s="1"/>
  <c r="J40" i="52"/>
  <c r="K39" i="52"/>
  <c r="K40" i="52" s="1"/>
  <c r="L39" i="52" s="1"/>
  <c r="L40" i="52" s="1"/>
  <c r="M39" i="52" s="1"/>
  <c r="M40" i="52" s="1"/>
  <c r="K39" i="49"/>
  <c r="N39" i="49" s="1"/>
  <c r="K39" i="48"/>
  <c r="K39" i="43"/>
  <c r="N39" i="43" s="1"/>
  <c r="K39" i="40"/>
  <c r="K40" i="40" s="1"/>
  <c r="L39" i="40" s="1"/>
  <c r="L40" i="40" s="1"/>
  <c r="M39" i="40" s="1"/>
  <c r="M40" i="40" s="1"/>
  <c r="J40" i="29"/>
  <c r="K39" i="29"/>
  <c r="K39" i="28"/>
  <c r="K39" i="17"/>
  <c r="N39" i="17" s="1"/>
  <c r="K39" i="16"/>
  <c r="N39" i="16" s="1"/>
  <c r="K39" i="12"/>
  <c r="K39" i="4"/>
  <c r="K39" i="1"/>
  <c r="K40" i="1" s="1"/>
  <c r="L39" i="1" s="1"/>
  <c r="L40" i="1" s="1"/>
  <c r="M39" i="1" s="1"/>
  <c r="M40" i="1" s="1"/>
  <c r="J40" i="221"/>
  <c r="K39" i="221"/>
  <c r="J40" i="251"/>
  <c r="K39" i="251"/>
  <c r="J40" i="160"/>
  <c r="K39" i="160"/>
  <c r="K40" i="240"/>
  <c r="L39" i="240" s="1"/>
  <c r="L40" i="240" s="1"/>
  <c r="M39" i="240" s="1"/>
  <c r="M40" i="240" s="1"/>
  <c r="J40" i="206"/>
  <c r="K39" i="206"/>
  <c r="J40" i="152"/>
  <c r="K39" i="152"/>
  <c r="J40" i="220"/>
  <c r="K39" i="220"/>
  <c r="J40" i="255"/>
  <c r="K39" i="255"/>
  <c r="J40" i="243"/>
  <c r="K39" i="243"/>
  <c r="J40" i="238"/>
  <c r="K39" i="238"/>
  <c r="J40" i="172"/>
  <c r="K39" i="172"/>
  <c r="K39" i="149"/>
  <c r="J40" i="149"/>
  <c r="K39" i="258"/>
  <c r="J40" i="258"/>
  <c r="J40" i="246"/>
  <c r="K39" i="246"/>
  <c r="J40" i="234"/>
  <c r="K39" i="234"/>
  <c r="N39" i="224"/>
  <c r="K40" i="224"/>
  <c r="L39" i="224" s="1"/>
  <c r="L40" i="224" s="1"/>
  <c r="M39" i="224" s="1"/>
  <c r="M40" i="224" s="1"/>
  <c r="J40" i="130"/>
  <c r="K39" i="130"/>
  <c r="J40" i="247"/>
  <c r="K39" i="247"/>
  <c r="J40" i="133"/>
  <c r="K39" i="133"/>
  <c r="N39" i="87"/>
  <c r="K40" i="87"/>
  <c r="L39" i="87" s="1"/>
  <c r="L40" i="87" s="1"/>
  <c r="M39" i="87" s="1"/>
  <c r="M40" i="87" s="1"/>
  <c r="N39" i="253"/>
  <c r="K40" i="253"/>
  <c r="L39" i="253" s="1"/>
  <c r="L40" i="253" s="1"/>
  <c r="M39" i="253" s="1"/>
  <c r="M40" i="253" s="1"/>
  <c r="N39" i="1"/>
  <c r="J40" i="248"/>
  <c r="K39" i="248"/>
  <c r="J40" i="239"/>
  <c r="K39" i="239"/>
  <c r="J40" i="210"/>
  <c r="K39" i="210"/>
  <c r="J40" i="134"/>
  <c r="K39" i="134"/>
  <c r="J40" i="116"/>
  <c r="K39" i="116"/>
  <c r="K39" i="71"/>
  <c r="N39" i="52"/>
  <c r="N39" i="48"/>
  <c r="K40" i="48"/>
  <c r="L39" i="48" s="1"/>
  <c r="L40" i="48" s="1"/>
  <c r="M39" i="48" s="1"/>
  <c r="M40" i="48" s="1"/>
  <c r="J40" i="252"/>
  <c r="K39" i="252"/>
  <c r="J40" i="219"/>
  <c r="K39" i="219"/>
  <c r="K40" i="207"/>
  <c r="L39" i="207" s="1"/>
  <c r="N39" i="207"/>
  <c r="J40" i="171"/>
  <c r="K39" i="171"/>
  <c r="J40" i="105"/>
  <c r="K39" i="105"/>
  <c r="J40" i="14"/>
  <c r="K39" i="14"/>
  <c r="K40" i="203"/>
  <c r="L39" i="203" s="1"/>
  <c r="L40" i="203" s="1"/>
  <c r="M39" i="203" s="1"/>
  <c r="M40" i="203" s="1"/>
  <c r="J40" i="257"/>
  <c r="K39" i="257"/>
  <c r="K39" i="256"/>
  <c r="J40" i="233"/>
  <c r="K39" i="233"/>
  <c r="J40" i="148"/>
  <c r="K39" i="148"/>
  <c r="J40" i="53"/>
  <c r="K39" i="53"/>
  <c r="K39" i="250"/>
  <c r="K39" i="235"/>
  <c r="J40" i="139"/>
  <c r="K39" i="139"/>
  <c r="J40" i="33"/>
  <c r="K39" i="33"/>
  <c r="J40" i="249"/>
  <c r="K39" i="249"/>
  <c r="J40" i="163"/>
  <c r="K39" i="163"/>
  <c r="J40" i="88"/>
  <c r="K39" i="88"/>
  <c r="J40" i="80"/>
  <c r="K39" i="80"/>
  <c r="J40" i="69"/>
  <c r="K39" i="69"/>
  <c r="J40" i="63"/>
  <c r="K39" i="63"/>
  <c r="N39" i="29"/>
  <c r="K40" i="29"/>
  <c r="L39" i="29" s="1"/>
  <c r="L40" i="29" s="1"/>
  <c r="M39" i="29" s="1"/>
  <c r="M40" i="29" s="1"/>
  <c r="J40" i="244"/>
  <c r="K39" i="244"/>
  <c r="J40" i="231"/>
  <c r="K39" i="231"/>
  <c r="J40" i="173"/>
  <c r="K39" i="173"/>
  <c r="J40" i="143"/>
  <c r="K39" i="143"/>
  <c r="J40" i="135"/>
  <c r="K39" i="135"/>
  <c r="J40" i="115"/>
  <c r="K39" i="205"/>
  <c r="J40" i="199"/>
  <c r="K39" i="199"/>
  <c r="J40" i="196"/>
  <c r="K39" i="196"/>
  <c r="J40" i="195"/>
  <c r="K39" i="195"/>
  <c r="J40" i="194"/>
  <c r="K39" i="194"/>
  <c r="J40" i="193"/>
  <c r="K39" i="193"/>
  <c r="J40" i="192"/>
  <c r="K39" i="192"/>
  <c r="J40" i="191"/>
  <c r="K39" i="191"/>
  <c r="J40" i="190"/>
  <c r="K39" i="190"/>
  <c r="K39" i="189"/>
  <c r="J40" i="188"/>
  <c r="K39" i="188"/>
  <c r="J40" i="186"/>
  <c r="K39" i="186"/>
  <c r="J40" i="182"/>
  <c r="K39" i="182"/>
  <c r="J40" i="176"/>
  <c r="K39" i="176"/>
  <c r="J40" i="175"/>
  <c r="K39" i="175"/>
  <c r="J40" i="174"/>
  <c r="K39" i="174"/>
  <c r="J40" i="155"/>
  <c r="K39" i="155"/>
  <c r="J40" i="153"/>
  <c r="K39" i="153"/>
  <c r="J40" i="131"/>
  <c r="K39" i="131"/>
  <c r="N39" i="103"/>
  <c r="K40" i="103"/>
  <c r="L39" i="103" s="1"/>
  <c r="L40" i="103" s="1"/>
  <c r="M39" i="103" s="1"/>
  <c r="M40" i="103" s="1"/>
  <c r="N39" i="78"/>
  <c r="K40" i="78"/>
  <c r="L39" i="78" s="1"/>
  <c r="L40" i="78" s="1"/>
  <c r="M39" i="78" s="1"/>
  <c r="M40" i="78" s="1"/>
  <c r="J40" i="167"/>
  <c r="K39" i="167"/>
  <c r="J40" i="144"/>
  <c r="K39" i="144"/>
  <c r="J40" i="59"/>
  <c r="K39" i="59"/>
  <c r="N39" i="254"/>
  <c r="K40" i="254"/>
  <c r="L39" i="254" s="1"/>
  <c r="L40" i="254" s="1"/>
  <c r="M39" i="254" s="1"/>
  <c r="M40" i="254" s="1"/>
  <c r="N39" i="242"/>
  <c r="K40" i="242"/>
  <c r="L39" i="242" s="1"/>
  <c r="L40" i="242" s="1"/>
  <c r="M39" i="242" s="1"/>
  <c r="M40" i="242" s="1"/>
  <c r="K39" i="216"/>
  <c r="J40" i="156"/>
  <c r="K39" i="156"/>
  <c r="J40" i="145"/>
  <c r="K39" i="145"/>
  <c r="J40" i="137"/>
  <c r="K39" i="137"/>
  <c r="J40" i="129"/>
  <c r="K39" i="129"/>
  <c r="J40" i="117"/>
  <c r="K39" i="117"/>
  <c r="N39" i="115"/>
  <c r="K40" i="115"/>
  <c r="L39" i="115" s="1"/>
  <c r="L40" i="115" s="1"/>
  <c r="M39" i="115" s="1"/>
  <c r="M40" i="115" s="1"/>
  <c r="J40" i="91"/>
  <c r="K39" i="91"/>
  <c r="J40" i="89"/>
  <c r="K39" i="89"/>
  <c r="J40" i="79"/>
  <c r="K39" i="79"/>
  <c r="J40" i="57"/>
  <c r="K39" i="57"/>
  <c r="N39" i="28"/>
  <c r="K40" i="28"/>
  <c r="L39" i="28" s="1"/>
  <c r="L40" i="28" s="1"/>
  <c r="M39" i="28" s="1"/>
  <c r="M40" i="28" s="1"/>
  <c r="K39" i="241"/>
  <c r="K39" i="217"/>
  <c r="J40" i="157"/>
  <c r="K39" i="157"/>
  <c r="J40" i="138"/>
  <c r="K39" i="138"/>
  <c r="J40" i="50"/>
  <c r="K39" i="50"/>
  <c r="N39" i="4"/>
  <c r="K40" i="4"/>
  <c r="L39" i="4" s="1"/>
  <c r="L40" i="4" s="1"/>
  <c r="M39" i="4" s="1"/>
  <c r="M40" i="4" s="1"/>
  <c r="K40" i="118"/>
  <c r="L39" i="118" s="1"/>
  <c r="L40" i="118" s="1"/>
  <c r="M39" i="118" s="1"/>
  <c r="M40" i="118" s="1"/>
  <c r="N39" i="90"/>
  <c r="K40" i="90"/>
  <c r="L39" i="90" s="1"/>
  <c r="L40" i="90" s="1"/>
  <c r="M39" i="90" s="1"/>
  <c r="M40" i="90" s="1"/>
  <c r="N39" i="70"/>
  <c r="K40" i="70"/>
  <c r="L39" i="70" s="1"/>
  <c r="L40" i="70" s="1"/>
  <c r="M39" i="70" s="1"/>
  <c r="M40" i="70" s="1"/>
  <c r="N39" i="58"/>
  <c r="K40" i="58"/>
  <c r="L39" i="58" s="1"/>
  <c r="L40" i="58" s="1"/>
  <c r="M39" i="58" s="1"/>
  <c r="M40" i="58" s="1"/>
  <c r="J40" i="54"/>
  <c r="K39" i="54"/>
  <c r="J40" i="39"/>
  <c r="K39" i="39"/>
  <c r="J40" i="65"/>
  <c r="K39" i="65"/>
  <c r="J40" i="9"/>
  <c r="K39" i="9"/>
  <c r="J40" i="170"/>
  <c r="K39" i="170"/>
  <c r="J40" i="162"/>
  <c r="K39" i="162"/>
  <c r="J40" i="158"/>
  <c r="K39" i="158"/>
  <c r="J40" i="154"/>
  <c r="K39" i="154"/>
  <c r="J40" i="150"/>
  <c r="K39" i="150"/>
  <c r="J40" i="142"/>
  <c r="K39" i="142"/>
  <c r="J40" i="128"/>
  <c r="K39" i="128"/>
  <c r="J40" i="124"/>
  <c r="K39" i="124"/>
  <c r="J40" i="45"/>
  <c r="K39" i="45"/>
  <c r="N39" i="12"/>
  <c r="K40" i="12"/>
  <c r="L39" i="12" s="1"/>
  <c r="L40" i="12" s="1"/>
  <c r="M39" i="12" s="1"/>
  <c r="M40" i="12" s="1"/>
  <c r="N39" i="114"/>
  <c r="K40" i="114"/>
  <c r="L39" i="114" s="1"/>
  <c r="L40" i="114" s="1"/>
  <c r="M39" i="114" s="1"/>
  <c r="M40" i="114" s="1"/>
  <c r="J40" i="100"/>
  <c r="K39" i="100"/>
  <c r="J40" i="85"/>
  <c r="K39" i="85"/>
  <c r="J40" i="74"/>
  <c r="K39" i="74"/>
  <c r="J40" i="61"/>
  <c r="K39" i="61"/>
  <c r="N39" i="60"/>
  <c r="K40" i="60"/>
  <c r="L39" i="60" s="1"/>
  <c r="L40" i="60" s="1"/>
  <c r="M39" i="60" s="1"/>
  <c r="M40" i="60" s="1"/>
  <c r="K40" i="55"/>
  <c r="L39" i="55" s="1"/>
  <c r="L40" i="55" s="1"/>
  <c r="M39" i="55" s="1"/>
  <c r="M40" i="55" s="1"/>
  <c r="J40" i="15"/>
  <c r="K39" i="15"/>
  <c r="J40" i="228"/>
  <c r="K39" i="245"/>
  <c r="K39" i="232"/>
  <c r="K39" i="223"/>
  <c r="K39" i="218"/>
  <c r="K39" i="209"/>
  <c r="K39" i="208"/>
  <c r="K39" i="101"/>
  <c r="K39" i="84"/>
  <c r="J40" i="77"/>
  <c r="K39" i="77"/>
  <c r="K39" i="51"/>
  <c r="J40" i="13"/>
  <c r="K39" i="13"/>
  <c r="J40" i="23"/>
  <c r="K39" i="23"/>
  <c r="K39" i="56"/>
  <c r="J40" i="22"/>
  <c r="K39" i="22"/>
  <c r="J40" i="10"/>
  <c r="K39" i="10"/>
  <c r="J40" i="2"/>
  <c r="K39" i="2"/>
  <c r="K40" i="43"/>
  <c r="L39" i="43" s="1"/>
  <c r="L40" i="43" s="1"/>
  <c r="M39" i="43" s="1"/>
  <c r="M40" i="43" s="1"/>
  <c r="N39" i="40"/>
  <c r="J40" i="11"/>
  <c r="K39" i="11"/>
  <c r="J40" i="3"/>
  <c r="K39" i="21"/>
  <c r="K39" i="20"/>
  <c r="Z40" i="144"/>
  <c r="Z40" i="79"/>
  <c r="J40" i="123" l="1"/>
  <c r="K39" i="123"/>
  <c r="K39" i="42"/>
  <c r="J40" i="42"/>
  <c r="J40" i="7"/>
  <c r="K39" i="7"/>
  <c r="K40" i="7" s="1"/>
  <c r="L39" i="7" s="1"/>
  <c r="L40" i="7" s="1"/>
  <c r="M39" i="7" s="1"/>
  <c r="M40" i="7" s="1"/>
  <c r="J40" i="81"/>
  <c r="K39" i="81"/>
  <c r="K39" i="179"/>
  <c r="J40" i="179"/>
  <c r="K39" i="111"/>
  <c r="J40" i="111"/>
  <c r="J40" i="26"/>
  <c r="K39" i="26"/>
  <c r="K40" i="26" s="1"/>
  <c r="L39" i="26" s="1"/>
  <c r="L40" i="26" s="1"/>
  <c r="M39" i="26" s="1"/>
  <c r="M40" i="26" s="1"/>
  <c r="J40" i="47"/>
  <c r="K39" i="47"/>
  <c r="N39" i="47" s="1"/>
  <c r="J40" i="212"/>
  <c r="K39" i="212"/>
  <c r="J40" i="24"/>
  <c r="K39" i="24"/>
  <c r="J40" i="5"/>
  <c r="K39" i="5"/>
  <c r="N39" i="5" s="1"/>
  <c r="J40" i="197"/>
  <c r="K39" i="197"/>
  <c r="N39" i="197" s="1"/>
  <c r="J40" i="120"/>
  <c r="K39" i="120"/>
  <c r="K39" i="136"/>
  <c r="J40" i="136"/>
  <c r="J40" i="165"/>
  <c r="K39" i="165"/>
  <c r="N39" i="165" s="1"/>
  <c r="J40" i="146"/>
  <c r="K39" i="146"/>
  <c r="N39" i="146" s="1"/>
  <c r="J40" i="227"/>
  <c r="K39" i="227"/>
  <c r="K39" i="27"/>
  <c r="J40" i="27"/>
  <c r="K39" i="166"/>
  <c r="J40" i="166"/>
  <c r="J40" i="214"/>
  <c r="K39" i="214"/>
  <c r="J40" i="97"/>
  <c r="K39" i="97"/>
  <c r="K39" i="94"/>
  <c r="J40" i="94"/>
  <c r="K40" i="83"/>
  <c r="L39" i="83" s="1"/>
  <c r="L40" i="83" s="1"/>
  <c r="M39" i="83" s="1"/>
  <c r="M40" i="83" s="1"/>
  <c r="N39" i="83"/>
  <c r="N39" i="64"/>
  <c r="K40" i="64"/>
  <c r="L39" i="64" s="1"/>
  <c r="L40" i="64" s="1"/>
  <c r="M39" i="64" s="1"/>
  <c r="M40" i="64" s="1"/>
  <c r="O39" i="64" s="1"/>
  <c r="K39" i="122"/>
  <c r="J40" i="122"/>
  <c r="K39" i="46"/>
  <c r="J40" i="46"/>
  <c r="K39" i="113"/>
  <c r="J40" i="113"/>
  <c r="J40" i="25"/>
  <c r="K39" i="25"/>
  <c r="N39" i="25" s="1"/>
  <c r="J40" i="211"/>
  <c r="K39" i="211"/>
  <c r="K39" i="6"/>
  <c r="J40" i="6"/>
  <c r="J40" i="169"/>
  <c r="K39" i="169"/>
  <c r="K40" i="169" s="1"/>
  <c r="L39" i="169" s="1"/>
  <c r="L40" i="169" s="1"/>
  <c r="M39" i="169" s="1"/>
  <c r="M40" i="169" s="1"/>
  <c r="J40" i="198"/>
  <c r="K39" i="198"/>
  <c r="N39" i="198" s="1"/>
  <c r="J40" i="215"/>
  <c r="K39" i="215"/>
  <c r="J40" i="147"/>
  <c r="K39" i="147"/>
  <c r="K39" i="226"/>
  <c r="J40" i="226"/>
  <c r="J40" i="92"/>
  <c r="K39" i="92"/>
  <c r="N39" i="92" s="1"/>
  <c r="J40" i="93"/>
  <c r="K39" i="93"/>
  <c r="J40" i="183"/>
  <c r="K39" i="183"/>
  <c r="N39" i="183" s="1"/>
  <c r="J40" i="44"/>
  <c r="K39" i="44"/>
  <c r="J40" i="164"/>
  <c r="K39" i="164"/>
  <c r="K40" i="164" s="1"/>
  <c r="L39" i="164" s="1"/>
  <c r="L40" i="164" s="1"/>
  <c r="M39" i="164" s="1"/>
  <c r="M40" i="164" s="1"/>
  <c r="Z38" i="189"/>
  <c r="X40" i="189"/>
  <c r="Z40" i="189" s="1"/>
  <c r="Z38" i="254"/>
  <c r="X40" i="254"/>
  <c r="Z40" i="254" s="1"/>
  <c r="Z38" i="9"/>
  <c r="X40" i="9"/>
  <c r="Z40" i="9" s="1"/>
  <c r="Z38" i="134"/>
  <c r="X40" i="134"/>
  <c r="Z40" i="134" s="1"/>
  <c r="X40" i="235"/>
  <c r="Z40" i="235" s="1"/>
  <c r="Z38" i="235"/>
  <c r="Z38" i="108"/>
  <c r="X40" i="108"/>
  <c r="Z40" i="108" s="1"/>
  <c r="Z38" i="220"/>
  <c r="X40" i="220"/>
  <c r="Z40" i="220" s="1"/>
  <c r="Z38" i="4"/>
  <c r="X40" i="4"/>
  <c r="Z40" i="4" s="1"/>
  <c r="Z38" i="228"/>
  <c r="X40" i="228"/>
  <c r="Z40" i="228" s="1"/>
  <c r="Z38" i="17"/>
  <c r="X40" i="17"/>
  <c r="Z40" i="17" s="1"/>
  <c r="Z38" i="181"/>
  <c r="X40" i="181"/>
  <c r="Z40" i="181" s="1"/>
  <c r="K39" i="181"/>
  <c r="K40" i="181" s="1"/>
  <c r="L39" i="181" s="1"/>
  <c r="L40" i="181" s="1"/>
  <c r="M39" i="181" s="1"/>
  <c r="M40" i="181" s="1"/>
  <c r="K39" i="102"/>
  <c r="Z38" i="157"/>
  <c r="X40" i="157"/>
  <c r="Z40" i="157" s="1"/>
  <c r="Z38" i="140"/>
  <c r="X40" i="140"/>
  <c r="Z40" i="140" s="1"/>
  <c r="Z38" i="190"/>
  <c r="X40" i="190"/>
  <c r="Z40" i="190" s="1"/>
  <c r="Z38" i="62"/>
  <c r="X40" i="62"/>
  <c r="Z40" i="62" s="1"/>
  <c r="Z38" i="215"/>
  <c r="X40" i="215"/>
  <c r="Z40" i="215" s="1"/>
  <c r="Z40" i="243"/>
  <c r="Z38" i="117"/>
  <c r="X40" i="117"/>
  <c r="Z40" i="117" s="1"/>
  <c r="X40" i="147"/>
  <c r="Z40" i="147" s="1"/>
  <c r="Z38" i="147"/>
  <c r="Z38" i="150"/>
  <c r="X40" i="150"/>
  <c r="Z40" i="150" s="1"/>
  <c r="Z38" i="169"/>
  <c r="X40" i="169"/>
  <c r="Z40" i="169" s="1"/>
  <c r="Z38" i="222"/>
  <c r="X40" i="222"/>
  <c r="Z40" i="222" s="1"/>
  <c r="Z40" i="255"/>
  <c r="X40" i="10"/>
  <c r="Z40" i="10" s="1"/>
  <c r="Z38" i="10"/>
  <c r="Z38" i="69"/>
  <c r="X40" i="69"/>
  <c r="Z40" i="69" s="1"/>
  <c r="Z40" i="100"/>
  <c r="Z38" i="13"/>
  <c r="X40" i="13"/>
  <c r="Z40" i="13" s="1"/>
  <c r="Z38" i="180"/>
  <c r="X40" i="180"/>
  <c r="Z40" i="180" s="1"/>
  <c r="Z38" i="178"/>
  <c r="X40" i="178"/>
  <c r="Z40" i="178" s="1"/>
  <c r="X40" i="203"/>
  <c r="Z40" i="203" s="1"/>
  <c r="Z38" i="203"/>
  <c r="Z38" i="156"/>
  <c r="X40" i="156"/>
  <c r="Z40" i="156" s="1"/>
  <c r="Z38" i="185"/>
  <c r="X40" i="185"/>
  <c r="Z40" i="185" s="1"/>
  <c r="Z38" i="149"/>
  <c r="X40" i="149"/>
  <c r="Z40" i="149" s="1"/>
  <c r="Z38" i="3"/>
  <c r="X40" i="3"/>
  <c r="Z40" i="3" s="1"/>
  <c r="Z38" i="143"/>
  <c r="Z38" i="77"/>
  <c r="X40" i="77"/>
  <c r="Z40" i="77" s="1"/>
  <c r="X40" i="131"/>
  <c r="Z40" i="131" s="1"/>
  <c r="Z38" i="131"/>
  <c r="Z38" i="172"/>
  <c r="X40" i="172"/>
  <c r="Z40" i="172" s="1"/>
  <c r="Z38" i="250"/>
  <c r="X40" i="250"/>
  <c r="Z40" i="250" s="1"/>
  <c r="K39" i="161"/>
  <c r="K39" i="230"/>
  <c r="N39" i="230" s="1"/>
  <c r="J40" i="141"/>
  <c r="K39" i="222"/>
  <c r="N39" i="222" s="1"/>
  <c r="K39" i="67"/>
  <c r="X40" i="123"/>
  <c r="Z40" i="123" s="1"/>
  <c r="Z38" i="123"/>
  <c r="Z38" i="126"/>
  <c r="X40" i="126"/>
  <c r="Z40" i="126" s="1"/>
  <c r="Z38" i="237"/>
  <c r="X40" i="237"/>
  <c r="Z40" i="237" s="1"/>
  <c r="X40" i="30"/>
  <c r="Z40" i="30" s="1"/>
  <c r="Z38" i="30"/>
  <c r="Z38" i="41"/>
  <c r="X40" i="41"/>
  <c r="Z40" i="41" s="1"/>
  <c r="Z38" i="243"/>
  <c r="Z38" i="78"/>
  <c r="X40" i="78"/>
  <c r="Z40" i="78" s="1"/>
  <c r="Z38" i="166"/>
  <c r="X40" i="166"/>
  <c r="Z40" i="166" s="1"/>
  <c r="Z38" i="64"/>
  <c r="X40" i="64"/>
  <c r="Z40" i="64" s="1"/>
  <c r="Z38" i="173"/>
  <c r="X40" i="173"/>
  <c r="Z40" i="173" s="1"/>
  <c r="Z38" i="218"/>
  <c r="X40" i="218"/>
  <c r="Z40" i="218" s="1"/>
  <c r="Z38" i="251"/>
  <c r="X40" i="251"/>
  <c r="Z40" i="251" s="1"/>
  <c r="Z38" i="255"/>
  <c r="Z38" i="100"/>
  <c r="Z38" i="85"/>
  <c r="X40" i="85"/>
  <c r="Z40" i="85" s="1"/>
  <c r="Z38" i="229"/>
  <c r="X40" i="229"/>
  <c r="Z40" i="229" s="1"/>
  <c r="Z38" i="29"/>
  <c r="X40" i="29"/>
  <c r="Z40" i="29" s="1"/>
  <c r="X40" i="18"/>
  <c r="Z40" i="18" s="1"/>
  <c r="Z38" i="18"/>
  <c r="Z38" i="182"/>
  <c r="X40" i="182"/>
  <c r="Z40" i="182" s="1"/>
  <c r="Z38" i="75"/>
  <c r="X40" i="75"/>
  <c r="Z40" i="75" s="1"/>
  <c r="Z38" i="214"/>
  <c r="X40" i="214"/>
  <c r="Z40" i="214" s="1"/>
  <c r="Z38" i="246"/>
  <c r="X40" i="246"/>
  <c r="Z40" i="246" s="1"/>
  <c r="Z38" i="258"/>
  <c r="X40" i="258"/>
  <c r="Z40" i="258" s="1"/>
  <c r="X40" i="221"/>
  <c r="Z40" i="221" s="1"/>
  <c r="Z38" i="221"/>
  <c r="X40" i="99"/>
  <c r="Z40" i="99" s="1"/>
  <c r="Z38" i="99"/>
  <c r="Z38" i="231"/>
  <c r="X40" i="125"/>
  <c r="Z40" i="125" s="1"/>
  <c r="Z38" i="125"/>
  <c r="X40" i="92"/>
  <c r="Z40" i="92" s="1"/>
  <c r="Z38" i="92"/>
  <c r="Z38" i="226"/>
  <c r="X40" i="226"/>
  <c r="Z40" i="226" s="1"/>
  <c r="K39" i="32"/>
  <c r="N39" i="32" s="1"/>
  <c r="X40" i="1"/>
  <c r="Z40" i="1" s="1"/>
  <c r="Z38" i="1"/>
  <c r="X40" i="43"/>
  <c r="Z40" i="43" s="1"/>
  <c r="Z38" i="43"/>
  <c r="Z38" i="59"/>
  <c r="X40" i="59"/>
  <c r="Z40" i="59" s="1"/>
  <c r="Z38" i="186"/>
  <c r="X40" i="186"/>
  <c r="Z40" i="186" s="1"/>
  <c r="Z38" i="25"/>
  <c r="X40" i="25"/>
  <c r="Z40" i="25" s="1"/>
  <c r="K40" i="49"/>
  <c r="L39" i="49" s="1"/>
  <c r="L40" i="49" s="1"/>
  <c r="M39" i="49" s="1"/>
  <c r="M40" i="49" s="1"/>
  <c r="K39" i="19"/>
  <c r="K40" i="19" s="1"/>
  <c r="L39" i="19" s="1"/>
  <c r="L40" i="19" s="1"/>
  <c r="M39" i="19" s="1"/>
  <c r="M40" i="19" s="1"/>
  <c r="K39" i="35"/>
  <c r="K39" i="18"/>
  <c r="N39" i="18" s="1"/>
  <c r="K39" i="159"/>
  <c r="K40" i="159" s="1"/>
  <c r="L39" i="159" s="1"/>
  <c r="L40" i="159" s="1"/>
  <c r="M39" i="159" s="1"/>
  <c r="M40" i="159" s="1"/>
  <c r="K39" i="96"/>
  <c r="N39" i="96" s="1"/>
  <c r="K39" i="36"/>
  <c r="K39" i="72"/>
  <c r="K40" i="76"/>
  <c r="L39" i="76" s="1"/>
  <c r="L40" i="76" s="1"/>
  <c r="M39" i="76" s="1"/>
  <c r="M40" i="76" s="1"/>
  <c r="K40" i="119"/>
  <c r="L39" i="119" s="1"/>
  <c r="L40" i="119" s="1"/>
  <c r="M39" i="119" s="1"/>
  <c r="M40" i="119" s="1"/>
  <c r="O39" i="119" s="1"/>
  <c r="K39" i="177"/>
  <c r="K39" i="107"/>
  <c r="N39" i="107" s="1"/>
  <c r="K40" i="237"/>
  <c r="L39" i="237" s="1"/>
  <c r="L40" i="237" s="1"/>
  <c r="M39" i="237" s="1"/>
  <c r="M40" i="237" s="1"/>
  <c r="O39" i="237" s="1"/>
  <c r="K39" i="151"/>
  <c r="N39" i="151" s="1"/>
  <c r="K39" i="68"/>
  <c r="Z38" i="21"/>
  <c r="X40" i="21"/>
  <c r="Z40" i="21" s="1"/>
  <c r="X40" i="106"/>
  <c r="Z40" i="106" s="1"/>
  <c r="Z38" i="106"/>
  <c r="Z38" i="93"/>
  <c r="X40" i="93"/>
  <c r="Z40" i="93" s="1"/>
  <c r="H40" i="108"/>
  <c r="I39" i="108" s="1"/>
  <c r="I40" i="108" s="1"/>
  <c r="Z40" i="112"/>
  <c r="Z38" i="141"/>
  <c r="X40" i="141"/>
  <c r="Z40" i="141" s="1"/>
  <c r="X40" i="187"/>
  <c r="Z40" i="187" s="1"/>
  <c r="Z38" i="187"/>
  <c r="X40" i="163"/>
  <c r="Z40" i="163" s="1"/>
  <c r="Z38" i="163"/>
  <c r="Z38" i="212"/>
  <c r="X40" i="212"/>
  <c r="Z40" i="212" s="1"/>
  <c r="X40" i="244"/>
  <c r="Z40" i="244" s="1"/>
  <c r="Z38" i="244"/>
  <c r="Z38" i="5"/>
  <c r="X40" i="5"/>
  <c r="Z40" i="5" s="1"/>
  <c r="X40" i="7"/>
  <c r="Z40" i="7" s="1"/>
  <c r="Z38" i="7"/>
  <c r="Z38" i="118"/>
  <c r="X40" i="118"/>
  <c r="Z40" i="118" s="1"/>
  <c r="Z38" i="11"/>
  <c r="X40" i="11"/>
  <c r="Z40" i="11" s="1"/>
  <c r="Z38" i="66"/>
  <c r="X40" i="66"/>
  <c r="Z40" i="66" s="1"/>
  <c r="Z38" i="70"/>
  <c r="X40" i="70"/>
  <c r="Z40" i="70" s="1"/>
  <c r="Z38" i="101"/>
  <c r="X40" i="101"/>
  <c r="Z40" i="101" s="1"/>
  <c r="I40" i="8"/>
  <c r="X40" i="14"/>
  <c r="Z40" i="14" s="1"/>
  <c r="Z38" i="14"/>
  <c r="Z38" i="34"/>
  <c r="X40" i="34"/>
  <c r="Z40" i="34" s="1"/>
  <c r="Z38" i="55"/>
  <c r="I40" i="200"/>
  <c r="Z38" i="233"/>
  <c r="X40" i="233"/>
  <c r="Z40" i="233" s="1"/>
  <c r="Z38" i="37"/>
  <c r="X40" i="37"/>
  <c r="Z40" i="37" s="1"/>
  <c r="Z40" i="153"/>
  <c r="Z40" i="204"/>
  <c r="Z38" i="94"/>
  <c r="X40" i="94"/>
  <c r="Z40" i="94" s="1"/>
  <c r="L40" i="207"/>
  <c r="M39" i="207" s="1"/>
  <c r="M40" i="207" s="1"/>
  <c r="Z38" i="110"/>
  <c r="X40" i="110"/>
  <c r="Z40" i="110" s="1"/>
  <c r="Z38" i="162"/>
  <c r="X40" i="162"/>
  <c r="Z40" i="162" s="1"/>
  <c r="X40" i="83"/>
  <c r="Z40" i="83" s="1"/>
  <c r="Z38" i="83"/>
  <c r="K39" i="34"/>
  <c r="K39" i="125"/>
  <c r="K39" i="225"/>
  <c r="Z38" i="109"/>
  <c r="X40" i="109"/>
  <c r="Z40" i="109" s="1"/>
  <c r="Z38" i="111"/>
  <c r="X40" i="111"/>
  <c r="Z40" i="111" s="1"/>
  <c r="X40" i="183"/>
  <c r="Z40" i="183" s="1"/>
  <c r="Z38" i="183"/>
  <c r="I40" i="202"/>
  <c r="Z38" i="238"/>
  <c r="X40" i="238"/>
  <c r="Z40" i="238" s="1"/>
  <c r="J40" i="73"/>
  <c r="K39" i="73"/>
  <c r="Z38" i="112"/>
  <c r="Z38" i="45"/>
  <c r="X40" i="45"/>
  <c r="Z40" i="45" s="1"/>
  <c r="Z40" i="167"/>
  <c r="I40" i="184"/>
  <c r="Z40" i="216"/>
  <c r="Z38" i="81"/>
  <c r="X40" i="81"/>
  <c r="Z40" i="81" s="1"/>
  <c r="Z38" i="170"/>
  <c r="X40" i="170"/>
  <c r="Z40" i="170" s="1"/>
  <c r="Z38" i="174"/>
  <c r="X40" i="174"/>
  <c r="Z40" i="174" s="1"/>
  <c r="Z38" i="197"/>
  <c r="X40" i="197"/>
  <c r="Z40" i="197" s="1"/>
  <c r="Z38" i="199"/>
  <c r="X40" i="199"/>
  <c r="Z40" i="199" s="1"/>
  <c r="X40" i="219"/>
  <c r="Z40" i="219" s="1"/>
  <c r="Z38" i="219"/>
  <c r="X40" i="51"/>
  <c r="Z40" i="51" s="1"/>
  <c r="Z38" i="51"/>
  <c r="Z38" i="86"/>
  <c r="X40" i="86"/>
  <c r="Z40" i="86" s="1"/>
  <c r="I40" i="98"/>
  <c r="Z38" i="120"/>
  <c r="X40" i="120"/>
  <c r="Z40" i="120" s="1"/>
  <c r="Z38" i="177"/>
  <c r="X40" i="177"/>
  <c r="Z40" i="177" s="1"/>
  <c r="X40" i="227"/>
  <c r="Z40" i="227" s="1"/>
  <c r="Z38" i="227"/>
  <c r="Z38" i="230"/>
  <c r="X40" i="230"/>
  <c r="Z40" i="230" s="1"/>
  <c r="Z38" i="19"/>
  <c r="X40" i="19"/>
  <c r="Z40" i="19" s="1"/>
  <c r="X40" i="179"/>
  <c r="Z40" i="179" s="1"/>
  <c r="Z38" i="179"/>
  <c r="Z38" i="204"/>
  <c r="Z38" i="122"/>
  <c r="X40" i="122"/>
  <c r="Z40" i="122" s="1"/>
  <c r="Z38" i="241"/>
  <c r="X40" i="241"/>
  <c r="Z40" i="241" s="1"/>
  <c r="Z38" i="27"/>
  <c r="X40" i="27"/>
  <c r="Z40" i="27" s="1"/>
  <c r="X40" i="211"/>
  <c r="Z40" i="211" s="1"/>
  <c r="Z38" i="211"/>
  <c r="Z38" i="165"/>
  <c r="X40" i="165"/>
  <c r="Z40" i="165" s="1"/>
  <c r="Z38" i="97"/>
  <c r="X40" i="97"/>
  <c r="Z40" i="97" s="1"/>
  <c r="Z38" i="198"/>
  <c r="X40" i="198"/>
  <c r="Z40" i="198" s="1"/>
  <c r="Z38" i="39"/>
  <c r="Z38" i="193"/>
  <c r="X40" i="193"/>
  <c r="Z40" i="193" s="1"/>
  <c r="K40" i="213"/>
  <c r="L39" i="213" s="1"/>
  <c r="L40" i="213" s="1"/>
  <c r="M39" i="213" s="1"/>
  <c r="M40" i="213" s="1"/>
  <c r="K39" i="31"/>
  <c r="K40" i="86"/>
  <c r="L39" i="86" s="1"/>
  <c r="L40" i="86" s="1"/>
  <c r="M39" i="86" s="1"/>
  <c r="M40" i="86" s="1"/>
  <c r="K39" i="104"/>
  <c r="K40" i="104" s="1"/>
  <c r="L39" i="104" s="1"/>
  <c r="L40" i="104" s="1"/>
  <c r="M39" i="104" s="1"/>
  <c r="M40" i="104" s="1"/>
  <c r="K39" i="30"/>
  <c r="K40" i="30" s="1"/>
  <c r="L39" i="30" s="1"/>
  <c r="L40" i="30" s="1"/>
  <c r="M39" i="30" s="1"/>
  <c r="M40" i="30" s="1"/>
  <c r="K39" i="41"/>
  <c r="K40" i="110"/>
  <c r="L39" i="110" s="1"/>
  <c r="L40" i="110" s="1"/>
  <c r="M39" i="110" s="1"/>
  <c r="M40" i="110" s="1"/>
  <c r="K40" i="121"/>
  <c r="L39" i="121" s="1"/>
  <c r="L40" i="121" s="1"/>
  <c r="M39" i="121" s="1"/>
  <c r="M40" i="121" s="1"/>
  <c r="K40" i="16"/>
  <c r="L39" i="16" s="1"/>
  <c r="L40" i="16" s="1"/>
  <c r="M39" i="16" s="1"/>
  <c r="M40" i="16" s="1"/>
  <c r="K39" i="132"/>
  <c r="K39" i="178"/>
  <c r="K39" i="187"/>
  <c r="K40" i="187" s="1"/>
  <c r="L39" i="187" s="1"/>
  <c r="L40" i="187" s="1"/>
  <c r="M39" i="187" s="1"/>
  <c r="M40" i="187" s="1"/>
  <c r="K39" i="126"/>
  <c r="N39" i="126" s="1"/>
  <c r="K39" i="38"/>
  <c r="K39" i="168"/>
  <c r="K40" i="62"/>
  <c r="L39" i="62" s="1"/>
  <c r="L40" i="62" s="1"/>
  <c r="M39" i="62" s="1"/>
  <c r="M40" i="62" s="1"/>
  <c r="K39" i="140"/>
  <c r="K40" i="140" s="1"/>
  <c r="L39" i="140" s="1"/>
  <c r="L40" i="140" s="1"/>
  <c r="M39" i="140" s="1"/>
  <c r="M40" i="140" s="1"/>
  <c r="O39" i="228"/>
  <c r="K39" i="37"/>
  <c r="K39" i="127"/>
  <c r="X40" i="22"/>
  <c r="Z40" i="22" s="1"/>
  <c r="Z38" i="22"/>
  <c r="X40" i="155"/>
  <c r="Z40" i="155" s="1"/>
  <c r="Z38" i="155"/>
  <c r="I40" i="180"/>
  <c r="Z38" i="42"/>
  <c r="X40" i="42"/>
  <c r="Z40" i="42" s="1"/>
  <c r="H40" i="106"/>
  <c r="I39" i="106" s="1"/>
  <c r="I40" i="106" s="1"/>
  <c r="Z38" i="142"/>
  <c r="X40" i="142"/>
  <c r="Z40" i="142" s="1"/>
  <c r="X40" i="188"/>
  <c r="Z40" i="188" s="1"/>
  <c r="Z38" i="188"/>
  <c r="Z38" i="26"/>
  <c r="X40" i="26"/>
  <c r="Z40" i="26" s="1"/>
  <c r="Z38" i="79"/>
  <c r="I40" i="112"/>
  <c r="Z38" i="167"/>
  <c r="I40" i="185"/>
  <c r="X40" i="210"/>
  <c r="Z40" i="210" s="1"/>
  <c r="Z38" i="210"/>
  <c r="Z38" i="213"/>
  <c r="X40" i="213"/>
  <c r="Z40" i="213" s="1"/>
  <c r="Z38" i="245"/>
  <c r="X40" i="245"/>
  <c r="Z40" i="245" s="1"/>
  <c r="Z38" i="257"/>
  <c r="X40" i="257"/>
  <c r="Z40" i="257" s="1"/>
  <c r="Z38" i="148"/>
  <c r="X40" i="148"/>
  <c r="Z40" i="148" s="1"/>
  <c r="X40" i="253"/>
  <c r="Z40" i="253" s="1"/>
  <c r="Z38" i="253"/>
  <c r="Z38" i="8"/>
  <c r="Z40" i="15"/>
  <c r="Z38" i="67"/>
  <c r="X40" i="67"/>
  <c r="Z40" i="67" s="1"/>
  <c r="Z38" i="102"/>
  <c r="X40" i="102"/>
  <c r="Z40" i="102" s="1"/>
  <c r="Z38" i="133"/>
  <c r="X40" i="133"/>
  <c r="Z40" i="133" s="1"/>
  <c r="Z38" i="15"/>
  <c r="X40" i="35"/>
  <c r="Z40" i="35" s="1"/>
  <c r="Z38" i="35"/>
  <c r="I40" i="99"/>
  <c r="Z38" i="234"/>
  <c r="X40" i="234"/>
  <c r="Z40" i="234" s="1"/>
  <c r="X40" i="38"/>
  <c r="Z40" i="38" s="1"/>
  <c r="Z38" i="38"/>
  <c r="Z38" i="205"/>
  <c r="X40" i="205"/>
  <c r="Z40" i="205" s="1"/>
  <c r="X40" i="2"/>
  <c r="Z40" i="2" s="1"/>
  <c r="Z38" i="2"/>
  <c r="X40" i="115"/>
  <c r="Z40" i="115" s="1"/>
  <c r="Z38" i="115"/>
  <c r="Z38" i="164"/>
  <c r="X40" i="139"/>
  <c r="Z40" i="139" s="1"/>
  <c r="Z38" i="139"/>
  <c r="Z38" i="61"/>
  <c r="X40" i="61"/>
  <c r="Z40" i="61" s="1"/>
  <c r="Z38" i="206"/>
  <c r="X40" i="206"/>
  <c r="Z40" i="206" s="1"/>
  <c r="Z38" i="161"/>
  <c r="X40" i="161"/>
  <c r="Z40" i="161" s="1"/>
  <c r="Z38" i="252"/>
  <c r="Y40" i="252"/>
  <c r="Z40" i="252" s="1"/>
  <c r="Z38" i="196"/>
  <c r="X40" i="196"/>
  <c r="Z40" i="196" s="1"/>
  <c r="Z38" i="54"/>
  <c r="X40" i="54"/>
  <c r="Z40" i="54" s="1"/>
  <c r="K39" i="236"/>
  <c r="K39" i="229"/>
  <c r="K40" i="229" s="1"/>
  <c r="L39" i="229" s="1"/>
  <c r="L40" i="229" s="1"/>
  <c r="M39" i="229" s="1"/>
  <c r="M40" i="229" s="1"/>
  <c r="K39" i="95"/>
  <c r="X40" i="107"/>
  <c r="Z40" i="107" s="1"/>
  <c r="Z38" i="107"/>
  <c r="Z38" i="124"/>
  <c r="X40" i="124"/>
  <c r="Z40" i="124" s="1"/>
  <c r="X40" i="91"/>
  <c r="Z40" i="91" s="1"/>
  <c r="Z38" i="91"/>
  <c r="H40" i="109"/>
  <c r="I39" i="109" s="1"/>
  <c r="I40" i="109" s="1"/>
  <c r="Z38" i="24"/>
  <c r="X40" i="24"/>
  <c r="Z40" i="24" s="1"/>
  <c r="Z38" i="46"/>
  <c r="X40" i="46"/>
  <c r="Z40" i="46" s="1"/>
  <c r="Z40" i="113"/>
  <c r="Z38" i="146"/>
  <c r="X40" i="146"/>
  <c r="Z40" i="146" s="1"/>
  <c r="X40" i="171"/>
  <c r="Z40" i="171" s="1"/>
  <c r="Z38" i="171"/>
  <c r="X40" i="195"/>
  <c r="Z40" i="195" s="1"/>
  <c r="Z38" i="195"/>
  <c r="Z38" i="249"/>
  <c r="X40" i="249"/>
  <c r="Z40" i="249" s="1"/>
  <c r="Z40" i="8"/>
  <c r="Z38" i="53"/>
  <c r="X40" i="53"/>
  <c r="Z40" i="53" s="1"/>
  <c r="I40" i="66"/>
  <c r="I40" i="82"/>
  <c r="Z38" i="225"/>
  <c r="X40" i="225"/>
  <c r="Z40" i="225" s="1"/>
  <c r="Z40" i="231"/>
  <c r="Z38" i="136"/>
  <c r="X40" i="136"/>
  <c r="Z40" i="136" s="1"/>
  <c r="K40" i="204"/>
  <c r="L39" i="204" s="1"/>
  <c r="L40" i="204" s="1"/>
  <c r="M39" i="204" s="1"/>
  <c r="M40" i="204" s="1"/>
  <c r="N39" i="204"/>
  <c r="K40" i="201"/>
  <c r="L39" i="201" s="1"/>
  <c r="L40" i="201" s="1"/>
  <c r="M39" i="201" s="1"/>
  <c r="M40" i="201" s="1"/>
  <c r="N39" i="201"/>
  <c r="K40" i="75"/>
  <c r="L39" i="75" s="1"/>
  <c r="L40" i="75" s="1"/>
  <c r="M39" i="75" s="1"/>
  <c r="M40" i="75" s="1"/>
  <c r="N40" i="60"/>
  <c r="O39" i="60"/>
  <c r="K40" i="166"/>
  <c r="L39" i="166" s="1"/>
  <c r="L40" i="166" s="1"/>
  <c r="M39" i="166" s="1"/>
  <c r="M40" i="166" s="1"/>
  <c r="N39" i="166"/>
  <c r="K40" i="176"/>
  <c r="L39" i="176" s="1"/>
  <c r="L40" i="176" s="1"/>
  <c r="M39" i="176" s="1"/>
  <c r="M40" i="176" s="1"/>
  <c r="N39" i="176"/>
  <c r="K40" i="193"/>
  <c r="L39" i="193" s="1"/>
  <c r="L40" i="193" s="1"/>
  <c r="M39" i="193" s="1"/>
  <c r="M40" i="193" s="1"/>
  <c r="N39" i="193"/>
  <c r="K40" i="141"/>
  <c r="L39" i="141" s="1"/>
  <c r="L40" i="141" s="1"/>
  <c r="M39" i="141" s="1"/>
  <c r="M40" i="141" s="1"/>
  <c r="N39" i="141"/>
  <c r="N39" i="257"/>
  <c r="K40" i="257"/>
  <c r="L39" i="257" s="1"/>
  <c r="L40" i="257" s="1"/>
  <c r="M39" i="257" s="1"/>
  <c r="M40" i="257" s="1"/>
  <c r="N39" i="84"/>
  <c r="K40" i="84"/>
  <c r="L39" i="84" s="1"/>
  <c r="L40" i="84" s="1"/>
  <c r="M39" i="84" s="1"/>
  <c r="M40" i="84" s="1"/>
  <c r="N39" i="128"/>
  <c r="K40" i="128"/>
  <c r="L39" i="128" s="1"/>
  <c r="L40" i="128" s="1"/>
  <c r="M39" i="128" s="1"/>
  <c r="M40" i="128" s="1"/>
  <c r="N39" i="39"/>
  <c r="K40" i="39"/>
  <c r="L39" i="39" s="1"/>
  <c r="L40" i="39" s="1"/>
  <c r="M39" i="39" s="1"/>
  <c r="M40" i="39" s="1"/>
  <c r="N39" i="116"/>
  <c r="K40" i="116"/>
  <c r="L39" i="116" s="1"/>
  <c r="L40" i="116" s="1"/>
  <c r="M39" i="116" s="1"/>
  <c r="M40" i="116" s="1"/>
  <c r="N39" i="248"/>
  <c r="K40" i="248"/>
  <c r="L39" i="248" s="1"/>
  <c r="L40" i="248" s="1"/>
  <c r="M39" i="248" s="1"/>
  <c r="M40" i="248" s="1"/>
  <c r="N40" i="224"/>
  <c r="O39" i="224"/>
  <c r="N39" i="251"/>
  <c r="K40" i="251"/>
  <c r="L39" i="251" s="1"/>
  <c r="L40" i="251" s="1"/>
  <c r="M39" i="251" s="1"/>
  <c r="M40" i="251" s="1"/>
  <c r="N39" i="20"/>
  <c r="K40" i="20"/>
  <c r="L39" i="20" s="1"/>
  <c r="L40" i="20" s="1"/>
  <c r="M39" i="20" s="1"/>
  <c r="M40" i="20" s="1"/>
  <c r="N40" i="83"/>
  <c r="O39" i="83"/>
  <c r="N39" i="34"/>
  <c r="K40" i="34"/>
  <c r="L39" i="34" s="1"/>
  <c r="L40" i="34" s="1"/>
  <c r="M39" i="34" s="1"/>
  <c r="M40" i="34" s="1"/>
  <c r="N39" i="31"/>
  <c r="K40" i="31"/>
  <c r="L39" i="31" s="1"/>
  <c r="L40" i="31" s="1"/>
  <c r="M39" i="31" s="1"/>
  <c r="M40" i="31" s="1"/>
  <c r="N39" i="26"/>
  <c r="N39" i="223"/>
  <c r="K40" i="223"/>
  <c r="L39" i="223" s="1"/>
  <c r="L40" i="223" s="1"/>
  <c r="M39" i="223" s="1"/>
  <c r="M40" i="223" s="1"/>
  <c r="N40" i="76"/>
  <c r="O39" i="76"/>
  <c r="N40" i="115"/>
  <c r="O39" i="115"/>
  <c r="K40" i="129"/>
  <c r="L39" i="129" s="1"/>
  <c r="L40" i="129" s="1"/>
  <c r="M39" i="129" s="1"/>
  <c r="M40" i="129" s="1"/>
  <c r="N39" i="129"/>
  <c r="K40" i="147"/>
  <c r="L39" i="147" s="1"/>
  <c r="L40" i="147" s="1"/>
  <c r="M39" i="147" s="1"/>
  <c r="M40" i="147" s="1"/>
  <c r="N39" i="147"/>
  <c r="N40" i="254"/>
  <c r="O39" i="254"/>
  <c r="N40" i="119"/>
  <c r="K40" i="155"/>
  <c r="L39" i="155" s="1"/>
  <c r="L40" i="155" s="1"/>
  <c r="M39" i="155" s="1"/>
  <c r="M40" i="155" s="1"/>
  <c r="N39" i="155"/>
  <c r="K40" i="177"/>
  <c r="L39" i="177" s="1"/>
  <c r="L40" i="177" s="1"/>
  <c r="M39" i="177" s="1"/>
  <c r="M40" i="177" s="1"/>
  <c r="N39" i="177"/>
  <c r="K40" i="182"/>
  <c r="L39" i="182" s="1"/>
  <c r="L40" i="182" s="1"/>
  <c r="M39" i="182" s="1"/>
  <c r="M40" i="182" s="1"/>
  <c r="N39" i="182"/>
  <c r="K40" i="186"/>
  <c r="L39" i="186" s="1"/>
  <c r="L40" i="186" s="1"/>
  <c r="M39" i="186" s="1"/>
  <c r="M40" i="186" s="1"/>
  <c r="N39" i="186"/>
  <c r="K40" i="190"/>
  <c r="L39" i="190" s="1"/>
  <c r="L40" i="190" s="1"/>
  <c r="M39" i="190" s="1"/>
  <c r="M40" i="190" s="1"/>
  <c r="N39" i="190"/>
  <c r="K40" i="194"/>
  <c r="L39" i="194" s="1"/>
  <c r="L40" i="194" s="1"/>
  <c r="M39" i="194" s="1"/>
  <c r="M40" i="194" s="1"/>
  <c r="N39" i="194"/>
  <c r="K40" i="143"/>
  <c r="L39" i="143" s="1"/>
  <c r="L40" i="143" s="1"/>
  <c r="M39" i="143" s="1"/>
  <c r="M40" i="143" s="1"/>
  <c r="N39" i="143"/>
  <c r="N40" i="29"/>
  <c r="O39" i="29"/>
  <c r="N39" i="80"/>
  <c r="K40" i="80"/>
  <c r="L39" i="80" s="1"/>
  <c r="L40" i="80" s="1"/>
  <c r="M39" i="80" s="1"/>
  <c r="M40" i="80" s="1"/>
  <c r="K40" i="163"/>
  <c r="L39" i="163" s="1"/>
  <c r="L40" i="163" s="1"/>
  <c r="M39" i="163" s="1"/>
  <c r="M40" i="163" s="1"/>
  <c r="N39" i="163"/>
  <c r="K40" i="139"/>
  <c r="L39" i="139" s="1"/>
  <c r="L40" i="139" s="1"/>
  <c r="M39" i="139" s="1"/>
  <c r="M40" i="139" s="1"/>
  <c r="N39" i="139"/>
  <c r="K40" i="150"/>
  <c r="L39" i="150" s="1"/>
  <c r="L40" i="150" s="1"/>
  <c r="M39" i="150" s="1"/>
  <c r="M40" i="150" s="1"/>
  <c r="N39" i="150"/>
  <c r="K40" i="144"/>
  <c r="L39" i="144" s="1"/>
  <c r="L40" i="144" s="1"/>
  <c r="M39" i="144" s="1"/>
  <c r="M40" i="144" s="1"/>
  <c r="N39" i="144"/>
  <c r="N39" i="71"/>
  <c r="K40" i="71"/>
  <c r="L39" i="71" s="1"/>
  <c r="L40" i="71" s="1"/>
  <c r="M39" i="71" s="1"/>
  <c r="M40" i="71" s="1"/>
  <c r="K40" i="239"/>
  <c r="L39" i="239" s="1"/>
  <c r="L40" i="239" s="1"/>
  <c r="M39" i="239" s="1"/>
  <c r="M40" i="239" s="1"/>
  <c r="N39" i="239"/>
  <c r="K40" i="172"/>
  <c r="L39" i="172" s="1"/>
  <c r="L40" i="172" s="1"/>
  <c r="M39" i="172" s="1"/>
  <c r="M40" i="172" s="1"/>
  <c r="N39" i="172"/>
  <c r="N39" i="35"/>
  <c r="K40" i="35"/>
  <c r="L39" i="35" s="1"/>
  <c r="L40" i="35" s="1"/>
  <c r="M39" i="35" s="1"/>
  <c r="M40" i="35" s="1"/>
  <c r="N40" i="242"/>
  <c r="O39" i="242"/>
  <c r="K40" i="153"/>
  <c r="L39" i="153" s="1"/>
  <c r="L40" i="153" s="1"/>
  <c r="M39" i="153" s="1"/>
  <c r="M40" i="153" s="1"/>
  <c r="N39" i="153"/>
  <c r="K40" i="197"/>
  <c r="L39" i="197" s="1"/>
  <c r="L40" i="197" s="1"/>
  <c r="M39" i="197" s="1"/>
  <c r="M40" i="197" s="1"/>
  <c r="K40" i="161"/>
  <c r="L39" i="161" s="1"/>
  <c r="L40" i="161" s="1"/>
  <c r="M39" i="161" s="1"/>
  <c r="M40" i="161" s="1"/>
  <c r="N39" i="161"/>
  <c r="K40" i="218"/>
  <c r="L39" i="218" s="1"/>
  <c r="L40" i="218" s="1"/>
  <c r="M39" i="218" s="1"/>
  <c r="M40" i="218" s="1"/>
  <c r="N39" i="218"/>
  <c r="N39" i="100"/>
  <c r="K40" i="100"/>
  <c r="L39" i="100" s="1"/>
  <c r="L40" i="100" s="1"/>
  <c r="M39" i="100" s="1"/>
  <c r="M40" i="100" s="1"/>
  <c r="N39" i="120"/>
  <c r="K40" i="120"/>
  <c r="L39" i="120" s="1"/>
  <c r="L40" i="120" s="1"/>
  <c r="M39" i="120" s="1"/>
  <c r="M40" i="120" s="1"/>
  <c r="N39" i="50"/>
  <c r="K40" i="50"/>
  <c r="L39" i="50" s="1"/>
  <c r="L40" i="50" s="1"/>
  <c r="M39" i="50" s="1"/>
  <c r="M40" i="50" s="1"/>
  <c r="K40" i="165"/>
  <c r="L39" i="165" s="1"/>
  <c r="L40" i="165" s="1"/>
  <c r="M39" i="165" s="1"/>
  <c r="M40" i="165" s="1"/>
  <c r="N39" i="53"/>
  <c r="K40" i="53"/>
  <c r="L39" i="53" s="1"/>
  <c r="L40" i="53" s="1"/>
  <c r="M39" i="53" s="1"/>
  <c r="M40" i="53" s="1"/>
  <c r="N39" i="212"/>
  <c r="K40" i="212"/>
  <c r="L39" i="212" s="1"/>
  <c r="L40" i="212" s="1"/>
  <c r="M39" i="212" s="1"/>
  <c r="M40" i="212" s="1"/>
  <c r="K40" i="130"/>
  <c r="L39" i="130" s="1"/>
  <c r="L40" i="130" s="1"/>
  <c r="M39" i="130" s="1"/>
  <c r="M40" i="130" s="1"/>
  <c r="N39" i="130"/>
  <c r="N39" i="238"/>
  <c r="K40" i="238"/>
  <c r="L39" i="238" s="1"/>
  <c r="L40" i="238" s="1"/>
  <c r="M39" i="238" s="1"/>
  <c r="M40" i="238" s="1"/>
  <c r="N39" i="2"/>
  <c r="K40" i="2"/>
  <c r="L39" i="2" s="1"/>
  <c r="L40" i="2" s="1"/>
  <c r="M39" i="2" s="1"/>
  <c r="M40" i="2" s="1"/>
  <c r="N39" i="232"/>
  <c r="K40" i="232"/>
  <c r="L39" i="232" s="1"/>
  <c r="L40" i="232" s="1"/>
  <c r="M39" i="232" s="1"/>
  <c r="M40" i="232" s="1"/>
  <c r="N40" i="114"/>
  <c r="O39" i="114"/>
  <c r="N39" i="41"/>
  <c r="K40" i="41"/>
  <c r="L39" i="41" s="1"/>
  <c r="L40" i="41" s="1"/>
  <c r="M39" i="41" s="1"/>
  <c r="M40" i="41" s="1"/>
  <c r="N40" i="110"/>
  <c r="O39" i="110"/>
  <c r="N40" i="121"/>
  <c r="O39" i="121"/>
  <c r="K40" i="142"/>
  <c r="L39" i="142" s="1"/>
  <c r="L40" i="142" s="1"/>
  <c r="M39" i="142" s="1"/>
  <c r="M40" i="142" s="1"/>
  <c r="N39" i="142"/>
  <c r="K40" i="158"/>
  <c r="L39" i="158" s="1"/>
  <c r="L40" i="158" s="1"/>
  <c r="M39" i="158" s="1"/>
  <c r="M40" i="158" s="1"/>
  <c r="N39" i="158"/>
  <c r="N40" i="16"/>
  <c r="O39" i="16"/>
  <c r="N39" i="54"/>
  <c r="K40" i="54"/>
  <c r="L39" i="54" s="1"/>
  <c r="L40" i="54" s="1"/>
  <c r="M39" i="54" s="1"/>
  <c r="M40" i="54" s="1"/>
  <c r="N40" i="90"/>
  <c r="O39" i="90"/>
  <c r="N40" i="118"/>
  <c r="O39" i="118"/>
  <c r="N40" i="86"/>
  <c r="O39" i="86"/>
  <c r="N39" i="104"/>
  <c r="K40" i="167"/>
  <c r="L39" i="167" s="1"/>
  <c r="L40" i="167" s="1"/>
  <c r="M39" i="167" s="1"/>
  <c r="M40" i="167" s="1"/>
  <c r="N39" i="167"/>
  <c r="N39" i="226"/>
  <c r="K40" i="226"/>
  <c r="L39" i="226" s="1"/>
  <c r="L40" i="226" s="1"/>
  <c r="M39" i="226" s="1"/>
  <c r="M40" i="226" s="1"/>
  <c r="N40" i="203"/>
  <c r="O39" i="203"/>
  <c r="N39" i="219"/>
  <c r="K40" i="219"/>
  <c r="L39" i="219" s="1"/>
  <c r="L40" i="219" s="1"/>
  <c r="M39" i="219" s="1"/>
  <c r="M40" i="219" s="1"/>
  <c r="N40" i="52"/>
  <c r="O39" i="52"/>
  <c r="K40" i="134"/>
  <c r="L39" i="134" s="1"/>
  <c r="L40" i="134" s="1"/>
  <c r="M39" i="134" s="1"/>
  <c r="M40" i="134" s="1"/>
  <c r="N39" i="134"/>
  <c r="N39" i="210"/>
  <c r="K40" i="210"/>
  <c r="L39" i="210" s="1"/>
  <c r="L40" i="210" s="1"/>
  <c r="M39" i="210" s="1"/>
  <c r="M40" i="210" s="1"/>
  <c r="N40" i="1"/>
  <c r="O39" i="1"/>
  <c r="N39" i="234"/>
  <c r="K40" i="234"/>
  <c r="L39" i="234" s="1"/>
  <c r="L40" i="234" s="1"/>
  <c r="M39" i="234" s="1"/>
  <c r="M40" i="234" s="1"/>
  <c r="N40" i="213"/>
  <c r="O39" i="213"/>
  <c r="K40" i="243"/>
  <c r="L39" i="243" s="1"/>
  <c r="L40" i="243" s="1"/>
  <c r="M39" i="243" s="1"/>
  <c r="M40" i="243" s="1"/>
  <c r="N39" i="243"/>
  <c r="K40" i="206"/>
  <c r="L39" i="206" s="1"/>
  <c r="L40" i="206" s="1"/>
  <c r="M39" i="206" s="1"/>
  <c r="M40" i="206" s="1"/>
  <c r="N39" i="206"/>
  <c r="N39" i="221"/>
  <c r="K40" i="221"/>
  <c r="L39" i="221" s="1"/>
  <c r="L40" i="221" s="1"/>
  <c r="M39" i="221" s="1"/>
  <c r="M40" i="221" s="1"/>
  <c r="K40" i="208"/>
  <c r="L39" i="208" s="1"/>
  <c r="L40" i="208" s="1"/>
  <c r="M39" i="208" s="1"/>
  <c r="M40" i="208" s="1"/>
  <c r="N39" i="208"/>
  <c r="N39" i="27"/>
  <c r="K40" i="27"/>
  <c r="L39" i="27" s="1"/>
  <c r="L40" i="27" s="1"/>
  <c r="M39" i="27" s="1"/>
  <c r="M40" i="27" s="1"/>
  <c r="K40" i="256"/>
  <c r="L39" i="256" s="1"/>
  <c r="L40" i="256" s="1"/>
  <c r="M39" i="256" s="1"/>
  <c r="M40" i="256" s="1"/>
  <c r="N39" i="256"/>
  <c r="K40" i="220"/>
  <c r="L39" i="220" s="1"/>
  <c r="L40" i="220" s="1"/>
  <c r="M39" i="220" s="1"/>
  <c r="M40" i="220" s="1"/>
  <c r="N39" i="220"/>
  <c r="N40" i="75"/>
  <c r="O39" i="75"/>
  <c r="K40" i="209"/>
  <c r="L39" i="209" s="1"/>
  <c r="L40" i="209" s="1"/>
  <c r="M39" i="209" s="1"/>
  <c r="M40" i="209" s="1"/>
  <c r="N39" i="209"/>
  <c r="N39" i="57"/>
  <c r="K40" i="57"/>
  <c r="L39" i="57" s="1"/>
  <c r="L40" i="57" s="1"/>
  <c r="M39" i="57" s="1"/>
  <c r="M40" i="57" s="1"/>
  <c r="N40" i="103"/>
  <c r="O39" i="103"/>
  <c r="N39" i="244"/>
  <c r="K40" i="244"/>
  <c r="L39" i="244" s="1"/>
  <c r="L40" i="244" s="1"/>
  <c r="M39" i="244" s="1"/>
  <c r="M40" i="244" s="1"/>
  <c r="N40" i="207"/>
  <c r="O39" i="207"/>
  <c r="N39" i="61"/>
  <c r="K40" i="61"/>
  <c r="L39" i="61" s="1"/>
  <c r="L40" i="61" s="1"/>
  <c r="M39" i="61" s="1"/>
  <c r="M40" i="61" s="1"/>
  <c r="N39" i="97"/>
  <c r="K40" i="97"/>
  <c r="L39" i="97" s="1"/>
  <c r="L40" i="97" s="1"/>
  <c r="M39" i="97" s="1"/>
  <c r="M40" i="97" s="1"/>
  <c r="K40" i="170"/>
  <c r="L39" i="170" s="1"/>
  <c r="L40" i="170" s="1"/>
  <c r="M39" i="170" s="1"/>
  <c r="M40" i="170" s="1"/>
  <c r="N39" i="170"/>
  <c r="N39" i="159"/>
  <c r="N40" i="48"/>
  <c r="O39" i="48"/>
  <c r="K40" i="133"/>
  <c r="L39" i="133" s="1"/>
  <c r="L40" i="133" s="1"/>
  <c r="M39" i="133" s="1"/>
  <c r="M40" i="133" s="1"/>
  <c r="N39" i="133"/>
  <c r="K40" i="152"/>
  <c r="L39" i="152" s="1"/>
  <c r="L40" i="152" s="1"/>
  <c r="M39" i="152" s="1"/>
  <c r="M40" i="152" s="1"/>
  <c r="N39" i="152"/>
  <c r="N39" i="21"/>
  <c r="K40" i="21"/>
  <c r="L39" i="21" s="1"/>
  <c r="L40" i="21" s="1"/>
  <c r="M39" i="21" s="1"/>
  <c r="M40" i="21" s="1"/>
  <c r="N39" i="30"/>
  <c r="N39" i="3"/>
  <c r="K40" i="3"/>
  <c r="L39" i="3" s="1"/>
  <c r="L40" i="3" s="1"/>
  <c r="M39" i="3" s="1"/>
  <c r="M40" i="3" s="1"/>
  <c r="N40" i="40"/>
  <c r="O39" i="40"/>
  <c r="N39" i="6"/>
  <c r="K40" i="6"/>
  <c r="L39" i="6" s="1"/>
  <c r="L40" i="6" s="1"/>
  <c r="M39" i="6" s="1"/>
  <c r="M40" i="6" s="1"/>
  <c r="N39" i="42"/>
  <c r="K40" i="42"/>
  <c r="L39" i="42" s="1"/>
  <c r="L40" i="42" s="1"/>
  <c r="M39" i="42" s="1"/>
  <c r="M40" i="42" s="1"/>
  <c r="N39" i="236"/>
  <c r="K40" i="236"/>
  <c r="L39" i="236" s="1"/>
  <c r="L40" i="236" s="1"/>
  <c r="M39" i="236" s="1"/>
  <c r="M40" i="236" s="1"/>
  <c r="N39" i="217"/>
  <c r="K40" i="217"/>
  <c r="L39" i="217" s="1"/>
  <c r="L40" i="217" s="1"/>
  <c r="M39" i="217" s="1"/>
  <c r="M40" i="217" s="1"/>
  <c r="N39" i="79"/>
  <c r="K40" i="79"/>
  <c r="L39" i="79" s="1"/>
  <c r="L40" i="79" s="1"/>
  <c r="M39" i="79" s="1"/>
  <c r="M40" i="79" s="1"/>
  <c r="N39" i="117"/>
  <c r="K40" i="117"/>
  <c r="L39" i="117" s="1"/>
  <c r="L40" i="117" s="1"/>
  <c r="M39" i="117" s="1"/>
  <c r="M40" i="117" s="1"/>
  <c r="K40" i="132"/>
  <c r="L39" i="132" s="1"/>
  <c r="L40" i="132" s="1"/>
  <c r="M39" i="132" s="1"/>
  <c r="M40" i="132" s="1"/>
  <c r="N39" i="132"/>
  <c r="K40" i="156"/>
  <c r="L39" i="156" s="1"/>
  <c r="L40" i="156" s="1"/>
  <c r="M39" i="156" s="1"/>
  <c r="M40" i="156" s="1"/>
  <c r="N39" i="156"/>
  <c r="K40" i="131"/>
  <c r="L39" i="131" s="1"/>
  <c r="L40" i="131" s="1"/>
  <c r="M39" i="131" s="1"/>
  <c r="M40" i="131" s="1"/>
  <c r="N39" i="131"/>
  <c r="K40" i="174"/>
  <c r="L39" i="174" s="1"/>
  <c r="L40" i="174" s="1"/>
  <c r="M39" i="174" s="1"/>
  <c r="M40" i="174" s="1"/>
  <c r="N39" i="174"/>
  <c r="K40" i="178"/>
  <c r="L39" i="178" s="1"/>
  <c r="L40" i="178" s="1"/>
  <c r="M39" i="178" s="1"/>
  <c r="M40" i="178" s="1"/>
  <c r="N39" i="178"/>
  <c r="K40" i="183"/>
  <c r="L39" i="183" s="1"/>
  <c r="L40" i="183" s="1"/>
  <c r="M39" i="183" s="1"/>
  <c r="M40" i="183" s="1"/>
  <c r="K40" i="191"/>
  <c r="L39" i="191" s="1"/>
  <c r="L40" i="191" s="1"/>
  <c r="M39" i="191" s="1"/>
  <c r="M40" i="191" s="1"/>
  <c r="N39" i="191"/>
  <c r="K40" i="195"/>
  <c r="L39" i="195" s="1"/>
  <c r="L40" i="195" s="1"/>
  <c r="M39" i="195" s="1"/>
  <c r="M40" i="195" s="1"/>
  <c r="N39" i="195"/>
  <c r="K40" i="199"/>
  <c r="L39" i="199" s="1"/>
  <c r="L40" i="199" s="1"/>
  <c r="M39" i="199" s="1"/>
  <c r="M40" i="199" s="1"/>
  <c r="N39" i="199"/>
  <c r="K40" i="173"/>
  <c r="L39" i="173" s="1"/>
  <c r="L40" i="173" s="1"/>
  <c r="M39" i="173" s="1"/>
  <c r="M40" i="173" s="1"/>
  <c r="N39" i="173"/>
  <c r="N39" i="38"/>
  <c r="K40" i="38"/>
  <c r="L39" i="38" s="1"/>
  <c r="L40" i="38" s="1"/>
  <c r="M39" i="38" s="1"/>
  <c r="M40" i="38" s="1"/>
  <c r="N39" i="88"/>
  <c r="K40" i="88"/>
  <c r="L39" i="88" s="1"/>
  <c r="L40" i="88" s="1"/>
  <c r="M39" i="88" s="1"/>
  <c r="M40" i="88" s="1"/>
  <c r="N39" i="249"/>
  <c r="K40" i="249"/>
  <c r="L39" i="249" s="1"/>
  <c r="L40" i="249" s="1"/>
  <c r="M39" i="249" s="1"/>
  <c r="M40" i="249" s="1"/>
  <c r="K40" i="168"/>
  <c r="L39" i="168" s="1"/>
  <c r="L40" i="168" s="1"/>
  <c r="M39" i="168" s="1"/>
  <c r="M40" i="168" s="1"/>
  <c r="N39" i="168"/>
  <c r="N39" i="14"/>
  <c r="K40" i="14"/>
  <c r="L39" i="14" s="1"/>
  <c r="L40" i="14" s="1"/>
  <c r="M39" i="14" s="1"/>
  <c r="M40" i="14" s="1"/>
  <c r="K40" i="171"/>
  <c r="L39" i="171" s="1"/>
  <c r="L40" i="171" s="1"/>
  <c r="M39" i="171" s="1"/>
  <c r="M40" i="171" s="1"/>
  <c r="N39" i="171"/>
  <c r="N39" i="22"/>
  <c r="K40" i="22"/>
  <c r="L39" i="22" s="1"/>
  <c r="L40" i="22" s="1"/>
  <c r="M39" i="22" s="1"/>
  <c r="M40" i="22" s="1"/>
  <c r="N39" i="65"/>
  <c r="K40" i="65"/>
  <c r="L39" i="65" s="1"/>
  <c r="L40" i="65" s="1"/>
  <c r="M39" i="65" s="1"/>
  <c r="M40" i="65" s="1"/>
  <c r="N40" i="87"/>
  <c r="O39" i="87"/>
  <c r="N39" i="91"/>
  <c r="K40" i="91"/>
  <c r="L39" i="91" s="1"/>
  <c r="L40" i="91" s="1"/>
  <c r="M39" i="91" s="1"/>
  <c r="M40" i="91" s="1"/>
  <c r="K40" i="189"/>
  <c r="L39" i="189" s="1"/>
  <c r="L40" i="189" s="1"/>
  <c r="M39" i="189" s="1"/>
  <c r="M40" i="189" s="1"/>
  <c r="N39" i="189"/>
  <c r="N39" i="250"/>
  <c r="K40" i="250"/>
  <c r="L39" i="250" s="1"/>
  <c r="L40" i="250" s="1"/>
  <c r="M39" i="250" s="1"/>
  <c r="M40" i="250" s="1"/>
  <c r="N39" i="258"/>
  <c r="K40" i="258"/>
  <c r="L39" i="258" s="1"/>
  <c r="L40" i="258" s="1"/>
  <c r="M39" i="258" s="1"/>
  <c r="M40" i="258" s="1"/>
  <c r="N39" i="10"/>
  <c r="K40" i="10"/>
  <c r="L39" i="10" s="1"/>
  <c r="L40" i="10" s="1"/>
  <c r="M39" i="10" s="1"/>
  <c r="M40" i="10" s="1"/>
  <c r="N39" i="245"/>
  <c r="K40" i="245"/>
  <c r="L39" i="245" s="1"/>
  <c r="L40" i="245" s="1"/>
  <c r="M39" i="245" s="1"/>
  <c r="M40" i="245" s="1"/>
  <c r="N40" i="4"/>
  <c r="O39" i="4"/>
  <c r="K40" i="138"/>
  <c r="L39" i="138" s="1"/>
  <c r="L40" i="138" s="1"/>
  <c r="M39" i="138" s="1"/>
  <c r="M40" i="138" s="1"/>
  <c r="N39" i="138"/>
  <c r="N39" i="59"/>
  <c r="K40" i="59"/>
  <c r="L39" i="59" s="1"/>
  <c r="L40" i="59" s="1"/>
  <c r="M39" i="59" s="1"/>
  <c r="M40" i="59" s="1"/>
  <c r="N39" i="229"/>
  <c r="K40" i="148"/>
  <c r="L39" i="148" s="1"/>
  <c r="L40" i="148" s="1"/>
  <c r="M39" i="148" s="1"/>
  <c r="M40" i="148" s="1"/>
  <c r="N39" i="148"/>
  <c r="N39" i="233"/>
  <c r="K40" i="233"/>
  <c r="L39" i="233" s="1"/>
  <c r="L40" i="233" s="1"/>
  <c r="M39" i="233" s="1"/>
  <c r="M40" i="233" s="1"/>
  <c r="N39" i="252"/>
  <c r="K40" i="252"/>
  <c r="L39" i="252" s="1"/>
  <c r="L40" i="252" s="1"/>
  <c r="M39" i="252" s="1"/>
  <c r="M40" i="252" s="1"/>
  <c r="N40" i="62"/>
  <c r="O39" i="62"/>
  <c r="O40" i="228"/>
  <c r="P39" i="228" s="1"/>
  <c r="P40" i="228" s="1"/>
  <c r="Q39" i="228" s="1"/>
  <c r="Q40" i="228" s="1"/>
  <c r="R39" i="228"/>
  <c r="N40" i="253"/>
  <c r="O39" i="253"/>
  <c r="N39" i="247"/>
  <c r="K40" i="247"/>
  <c r="L39" i="247" s="1"/>
  <c r="L40" i="247" s="1"/>
  <c r="M39" i="247" s="1"/>
  <c r="M40" i="247" s="1"/>
  <c r="N39" i="246"/>
  <c r="K40" i="246"/>
  <c r="L39" i="246" s="1"/>
  <c r="L40" i="246" s="1"/>
  <c r="M39" i="246" s="1"/>
  <c r="M40" i="246" s="1"/>
  <c r="N39" i="255"/>
  <c r="K40" i="255"/>
  <c r="L39" i="255" s="1"/>
  <c r="L40" i="255" s="1"/>
  <c r="M39" i="255" s="1"/>
  <c r="M40" i="255" s="1"/>
  <c r="N40" i="240"/>
  <c r="O39" i="240"/>
  <c r="N39" i="211"/>
  <c r="K40" i="211"/>
  <c r="L39" i="211" s="1"/>
  <c r="L40" i="211" s="1"/>
  <c r="M39" i="211" s="1"/>
  <c r="M40" i="211" s="1"/>
  <c r="N39" i="77"/>
  <c r="K40" i="77"/>
  <c r="L39" i="77" s="1"/>
  <c r="L40" i="77" s="1"/>
  <c r="M39" i="77" s="1"/>
  <c r="M40" i="77" s="1"/>
  <c r="N39" i="15"/>
  <c r="K40" i="15"/>
  <c r="L39" i="15" s="1"/>
  <c r="L40" i="15" s="1"/>
  <c r="M39" i="15" s="1"/>
  <c r="M40" i="15" s="1"/>
  <c r="N39" i="85"/>
  <c r="K40" i="85"/>
  <c r="L39" i="85" s="1"/>
  <c r="L40" i="85" s="1"/>
  <c r="M39" i="85" s="1"/>
  <c r="M40" i="85" s="1"/>
  <c r="N39" i="113"/>
  <c r="K40" i="113"/>
  <c r="L39" i="113" s="1"/>
  <c r="L40" i="113" s="1"/>
  <c r="M39" i="113" s="1"/>
  <c r="M40" i="113" s="1"/>
  <c r="N40" i="70"/>
  <c r="O39" i="70"/>
  <c r="K40" i="157"/>
  <c r="L39" i="157" s="1"/>
  <c r="L40" i="157" s="1"/>
  <c r="M39" i="157" s="1"/>
  <c r="M40" i="157" s="1"/>
  <c r="N39" i="157"/>
  <c r="K40" i="160"/>
  <c r="L39" i="160" s="1"/>
  <c r="L40" i="160" s="1"/>
  <c r="M39" i="160" s="1"/>
  <c r="M40" i="160" s="1"/>
  <c r="N39" i="160"/>
  <c r="N39" i="19"/>
  <c r="K40" i="145"/>
  <c r="L39" i="145" s="1"/>
  <c r="L40" i="145" s="1"/>
  <c r="M39" i="145" s="1"/>
  <c r="M40" i="145" s="1"/>
  <c r="N39" i="145"/>
  <c r="K40" i="205"/>
  <c r="L39" i="205" s="1"/>
  <c r="L40" i="205" s="1"/>
  <c r="M39" i="205" s="1"/>
  <c r="M40" i="205" s="1"/>
  <c r="N39" i="205"/>
  <c r="N39" i="69"/>
  <c r="K40" i="69"/>
  <c r="L39" i="69" s="1"/>
  <c r="L40" i="69" s="1"/>
  <c r="M39" i="69" s="1"/>
  <c r="M40" i="69" s="1"/>
  <c r="N39" i="105"/>
  <c r="K40" i="105"/>
  <c r="L39" i="105" s="1"/>
  <c r="L40" i="105" s="1"/>
  <c r="M39" i="105" s="1"/>
  <c r="M40" i="105" s="1"/>
  <c r="N40" i="17"/>
  <c r="O39" i="17"/>
  <c r="N39" i="36"/>
  <c r="K40" i="36"/>
  <c r="L39" i="36" s="1"/>
  <c r="L40" i="36" s="1"/>
  <c r="M39" i="36" s="1"/>
  <c r="M40" i="36" s="1"/>
  <c r="K40" i="154"/>
  <c r="L39" i="154" s="1"/>
  <c r="L40" i="154" s="1"/>
  <c r="M39" i="154" s="1"/>
  <c r="M40" i="154" s="1"/>
  <c r="N39" i="154"/>
  <c r="N39" i="72"/>
  <c r="K40" i="72"/>
  <c r="L39" i="72" s="1"/>
  <c r="L40" i="72" s="1"/>
  <c r="M39" i="72" s="1"/>
  <c r="M40" i="72" s="1"/>
  <c r="N39" i="56"/>
  <c r="K40" i="56"/>
  <c r="L39" i="56" s="1"/>
  <c r="L40" i="56" s="1"/>
  <c r="M39" i="56" s="1"/>
  <c r="M40" i="56" s="1"/>
  <c r="N39" i="101"/>
  <c r="K40" i="101"/>
  <c r="L39" i="101" s="1"/>
  <c r="L40" i="101" s="1"/>
  <c r="M39" i="101" s="1"/>
  <c r="M40" i="101" s="1"/>
  <c r="N40" i="55"/>
  <c r="O39" i="55"/>
  <c r="N39" i="74"/>
  <c r="K40" i="74"/>
  <c r="L39" i="74" s="1"/>
  <c r="L40" i="74" s="1"/>
  <c r="M39" i="74" s="1"/>
  <c r="M40" i="74" s="1"/>
  <c r="N40" i="12"/>
  <c r="O39" i="12"/>
  <c r="N39" i="45"/>
  <c r="K40" i="45"/>
  <c r="L39" i="45" s="1"/>
  <c r="L40" i="45" s="1"/>
  <c r="M39" i="45" s="1"/>
  <c r="M40" i="45" s="1"/>
  <c r="N39" i="124"/>
  <c r="K40" i="124"/>
  <c r="L39" i="124" s="1"/>
  <c r="L40" i="124" s="1"/>
  <c r="M39" i="124" s="1"/>
  <c r="M40" i="124" s="1"/>
  <c r="K40" i="162"/>
  <c r="L39" i="162" s="1"/>
  <c r="L40" i="162" s="1"/>
  <c r="M39" i="162" s="1"/>
  <c r="M40" i="162" s="1"/>
  <c r="N39" i="162"/>
  <c r="N39" i="9"/>
  <c r="K40" i="9"/>
  <c r="L39" i="9" s="1"/>
  <c r="L40" i="9" s="1"/>
  <c r="M39" i="9" s="1"/>
  <c r="M40" i="9" s="1"/>
  <c r="N40" i="58"/>
  <c r="O39" i="58"/>
  <c r="N39" i="93"/>
  <c r="K40" i="93"/>
  <c r="L39" i="93" s="1"/>
  <c r="L40" i="93" s="1"/>
  <c r="M39" i="93" s="1"/>
  <c r="M40" i="93" s="1"/>
  <c r="N39" i="241"/>
  <c r="K40" i="241"/>
  <c r="L39" i="241" s="1"/>
  <c r="L40" i="241" s="1"/>
  <c r="M39" i="241" s="1"/>
  <c r="M40" i="241" s="1"/>
  <c r="N40" i="49"/>
  <c r="O39" i="49"/>
  <c r="N39" i="11"/>
  <c r="K40" i="11"/>
  <c r="L39" i="11" s="1"/>
  <c r="L40" i="11" s="1"/>
  <c r="M39" i="11" s="1"/>
  <c r="M40" i="11" s="1"/>
  <c r="N40" i="43"/>
  <c r="O39" i="43"/>
  <c r="N39" i="23"/>
  <c r="K40" i="23"/>
  <c r="L39" i="23" s="1"/>
  <c r="L40" i="23" s="1"/>
  <c r="M39" i="23" s="1"/>
  <c r="M40" i="23" s="1"/>
  <c r="N39" i="13"/>
  <c r="K40" i="13"/>
  <c r="L39" i="13" s="1"/>
  <c r="L40" i="13" s="1"/>
  <c r="M39" i="13" s="1"/>
  <c r="M40" i="13" s="1"/>
  <c r="N39" i="51"/>
  <c r="K40" i="51"/>
  <c r="L39" i="51" s="1"/>
  <c r="L40" i="51" s="1"/>
  <c r="M39" i="51" s="1"/>
  <c r="M40" i="51" s="1"/>
  <c r="N40" i="28"/>
  <c r="O39" i="28"/>
  <c r="N39" i="89"/>
  <c r="K40" i="89"/>
  <c r="L39" i="89" s="1"/>
  <c r="L40" i="89" s="1"/>
  <c r="M39" i="89" s="1"/>
  <c r="M40" i="89" s="1"/>
  <c r="N39" i="122"/>
  <c r="K40" i="122"/>
  <c r="L39" i="122" s="1"/>
  <c r="L40" i="122" s="1"/>
  <c r="M39" i="122" s="1"/>
  <c r="M40" i="122" s="1"/>
  <c r="K40" i="137"/>
  <c r="L39" i="137" s="1"/>
  <c r="L40" i="137" s="1"/>
  <c r="M39" i="137" s="1"/>
  <c r="M40" i="137" s="1"/>
  <c r="N39" i="137"/>
  <c r="N39" i="216"/>
  <c r="K40" i="216"/>
  <c r="L39" i="216" s="1"/>
  <c r="L40" i="216" s="1"/>
  <c r="M39" i="216" s="1"/>
  <c r="M40" i="216" s="1"/>
  <c r="N40" i="78"/>
  <c r="O39" i="78"/>
  <c r="K40" i="136"/>
  <c r="L39" i="136" s="1"/>
  <c r="L40" i="136" s="1"/>
  <c r="M39" i="136" s="1"/>
  <c r="M40" i="136" s="1"/>
  <c r="N39" i="136"/>
  <c r="K40" i="175"/>
  <c r="L39" i="175" s="1"/>
  <c r="L40" i="175" s="1"/>
  <c r="M39" i="175" s="1"/>
  <c r="M40" i="175" s="1"/>
  <c r="N39" i="175"/>
  <c r="K40" i="188"/>
  <c r="L39" i="188" s="1"/>
  <c r="L40" i="188" s="1"/>
  <c r="M39" i="188" s="1"/>
  <c r="M40" i="188" s="1"/>
  <c r="N39" i="188"/>
  <c r="K40" i="192"/>
  <c r="L39" i="192" s="1"/>
  <c r="L40" i="192" s="1"/>
  <c r="M39" i="192" s="1"/>
  <c r="M40" i="192" s="1"/>
  <c r="N39" i="192"/>
  <c r="K40" i="196"/>
  <c r="L39" i="196" s="1"/>
  <c r="L40" i="196" s="1"/>
  <c r="M39" i="196" s="1"/>
  <c r="M40" i="196" s="1"/>
  <c r="N39" i="196"/>
  <c r="K40" i="135"/>
  <c r="L39" i="135" s="1"/>
  <c r="L40" i="135" s="1"/>
  <c r="M39" i="135" s="1"/>
  <c r="M40" i="135" s="1"/>
  <c r="N39" i="135"/>
  <c r="N39" i="231"/>
  <c r="K40" i="231"/>
  <c r="L39" i="231" s="1"/>
  <c r="L40" i="231" s="1"/>
  <c r="M39" i="231" s="1"/>
  <c r="M40" i="231" s="1"/>
  <c r="N39" i="63"/>
  <c r="K40" i="63"/>
  <c r="L39" i="63" s="1"/>
  <c r="L40" i="63" s="1"/>
  <c r="M39" i="63" s="1"/>
  <c r="M40" i="63" s="1"/>
  <c r="N39" i="33"/>
  <c r="K40" i="33"/>
  <c r="L39" i="33" s="1"/>
  <c r="L40" i="33" s="1"/>
  <c r="M39" i="33" s="1"/>
  <c r="M40" i="33" s="1"/>
  <c r="N39" i="235"/>
  <c r="K40" i="235"/>
  <c r="L39" i="235" s="1"/>
  <c r="L40" i="235" s="1"/>
  <c r="M39" i="235" s="1"/>
  <c r="M40" i="235" s="1"/>
  <c r="N39" i="44"/>
  <c r="K40" i="44"/>
  <c r="L39" i="44" s="1"/>
  <c r="L40" i="44" s="1"/>
  <c r="M39" i="44" s="1"/>
  <c r="M40" i="44" s="1"/>
  <c r="K40" i="149"/>
  <c r="L39" i="149" s="1"/>
  <c r="L40" i="149" s="1"/>
  <c r="M39" i="149" s="1"/>
  <c r="M40" i="149" s="1"/>
  <c r="N39" i="149"/>
  <c r="J40" i="200" l="1"/>
  <c r="K39" i="200"/>
  <c r="K40" i="102"/>
  <c r="L39" i="102" s="1"/>
  <c r="L40" i="102" s="1"/>
  <c r="M39" i="102" s="1"/>
  <c r="M40" i="102" s="1"/>
  <c r="N39" i="102"/>
  <c r="K40" i="25"/>
  <c r="L39" i="25" s="1"/>
  <c r="L40" i="25" s="1"/>
  <c r="M39" i="25" s="1"/>
  <c r="M40" i="25" s="1"/>
  <c r="J40" i="82"/>
  <c r="K39" i="82"/>
  <c r="K40" i="32"/>
  <c r="L39" i="32" s="1"/>
  <c r="L40" i="32" s="1"/>
  <c r="M39" i="32" s="1"/>
  <c r="M40" i="32" s="1"/>
  <c r="K40" i="5"/>
  <c r="L39" i="5" s="1"/>
  <c r="L40" i="5" s="1"/>
  <c r="M39" i="5" s="1"/>
  <c r="M40" i="5" s="1"/>
  <c r="K40" i="96"/>
  <c r="L39" i="96" s="1"/>
  <c r="L40" i="96" s="1"/>
  <c r="M39" i="96" s="1"/>
  <c r="M40" i="96" s="1"/>
  <c r="J40" i="66"/>
  <c r="K39" i="66"/>
  <c r="K40" i="95"/>
  <c r="L39" i="95" s="1"/>
  <c r="L40" i="95" s="1"/>
  <c r="M39" i="95" s="1"/>
  <c r="M40" i="95" s="1"/>
  <c r="N39" i="95"/>
  <c r="J40" i="98"/>
  <c r="K39" i="98"/>
  <c r="N39" i="81"/>
  <c r="K40" i="81"/>
  <c r="L39" i="81" s="1"/>
  <c r="L40" i="81" s="1"/>
  <c r="M39" i="81" s="1"/>
  <c r="M40" i="81" s="1"/>
  <c r="K40" i="222"/>
  <c r="L39" i="222" s="1"/>
  <c r="L40" i="222" s="1"/>
  <c r="M39" i="222" s="1"/>
  <c r="M40" i="222" s="1"/>
  <c r="J40" i="112"/>
  <c r="K39" i="112"/>
  <c r="K40" i="146"/>
  <c r="L39" i="146" s="1"/>
  <c r="L40" i="146" s="1"/>
  <c r="M39" i="146" s="1"/>
  <c r="M40" i="146" s="1"/>
  <c r="K40" i="198"/>
  <c r="L39" i="198" s="1"/>
  <c r="L40" i="198" s="1"/>
  <c r="M39" i="198" s="1"/>
  <c r="M40" i="198" s="1"/>
  <c r="K40" i="37"/>
  <c r="L39" i="37" s="1"/>
  <c r="L40" i="37" s="1"/>
  <c r="M39" i="37" s="1"/>
  <c r="M40" i="37" s="1"/>
  <c r="N39" i="37"/>
  <c r="N39" i="169"/>
  <c r="N40" i="237"/>
  <c r="N39" i="24"/>
  <c r="K40" i="24"/>
  <c r="L39" i="24" s="1"/>
  <c r="L40" i="24" s="1"/>
  <c r="M39" i="24" s="1"/>
  <c r="M40" i="24" s="1"/>
  <c r="K39" i="108"/>
  <c r="J40" i="108"/>
  <c r="N39" i="181"/>
  <c r="N40" i="64"/>
  <c r="J40" i="109"/>
  <c r="K39" i="109"/>
  <c r="N39" i="164"/>
  <c r="N39" i="140"/>
  <c r="K40" i="18"/>
  <c r="L39" i="18" s="1"/>
  <c r="L40" i="18" s="1"/>
  <c r="M39" i="18" s="1"/>
  <c r="M40" i="18" s="1"/>
  <c r="K40" i="126"/>
  <c r="L39" i="126" s="1"/>
  <c r="L40" i="126" s="1"/>
  <c r="M39" i="126" s="1"/>
  <c r="M40" i="126" s="1"/>
  <c r="N39" i="187"/>
  <c r="K40" i="92"/>
  <c r="L39" i="92" s="1"/>
  <c r="L40" i="92" s="1"/>
  <c r="M39" i="92" s="1"/>
  <c r="M40" i="92" s="1"/>
  <c r="K40" i="47"/>
  <c r="L39" i="47" s="1"/>
  <c r="L40" i="47" s="1"/>
  <c r="M39" i="47" s="1"/>
  <c r="M40" i="47" s="1"/>
  <c r="K40" i="230"/>
  <c r="L39" i="230" s="1"/>
  <c r="L40" i="230" s="1"/>
  <c r="M39" i="230" s="1"/>
  <c r="M40" i="230" s="1"/>
  <c r="K40" i="107"/>
  <c r="L39" i="107" s="1"/>
  <c r="L40" i="107" s="1"/>
  <c r="M39" i="107" s="1"/>
  <c r="M40" i="107" s="1"/>
  <c r="K39" i="184"/>
  <c r="J40" i="184"/>
  <c r="N39" i="225"/>
  <c r="K40" i="225"/>
  <c r="L39" i="225" s="1"/>
  <c r="L40" i="225" s="1"/>
  <c r="M39" i="225" s="1"/>
  <c r="M40" i="225" s="1"/>
  <c r="N39" i="46"/>
  <c r="K40" i="46"/>
  <c r="L39" i="46" s="1"/>
  <c r="L40" i="46" s="1"/>
  <c r="M39" i="46" s="1"/>
  <c r="M40" i="46" s="1"/>
  <c r="K40" i="94"/>
  <c r="L39" i="94" s="1"/>
  <c r="L40" i="94" s="1"/>
  <c r="M39" i="94" s="1"/>
  <c r="M40" i="94" s="1"/>
  <c r="N39" i="94"/>
  <c r="N39" i="111"/>
  <c r="K40" i="111"/>
  <c r="L39" i="111" s="1"/>
  <c r="L40" i="111" s="1"/>
  <c r="M39" i="111" s="1"/>
  <c r="M40" i="111" s="1"/>
  <c r="K40" i="214"/>
  <c r="L39" i="214" s="1"/>
  <c r="L40" i="214" s="1"/>
  <c r="M39" i="214" s="1"/>
  <c r="M40" i="214" s="1"/>
  <c r="N39" i="214"/>
  <c r="J40" i="106"/>
  <c r="K39" i="106"/>
  <c r="K40" i="151"/>
  <c r="L39" i="151" s="1"/>
  <c r="L40" i="151" s="1"/>
  <c r="M39" i="151" s="1"/>
  <c r="M40" i="151" s="1"/>
  <c r="N39" i="73"/>
  <c r="K40" i="73"/>
  <c r="L39" i="73" s="1"/>
  <c r="L40" i="73" s="1"/>
  <c r="M39" i="73" s="1"/>
  <c r="M40" i="73" s="1"/>
  <c r="N39" i="7"/>
  <c r="K39" i="202"/>
  <c r="J40" i="202"/>
  <c r="K40" i="125"/>
  <c r="L39" i="125" s="1"/>
  <c r="L40" i="125" s="1"/>
  <c r="M39" i="125" s="1"/>
  <c r="M40" i="125" s="1"/>
  <c r="N39" i="125"/>
  <c r="J40" i="8"/>
  <c r="K39" i="8"/>
  <c r="K40" i="215"/>
  <c r="L39" i="215" s="1"/>
  <c r="L40" i="215" s="1"/>
  <c r="M39" i="215" s="1"/>
  <c r="M40" i="215" s="1"/>
  <c r="N39" i="215"/>
  <c r="N39" i="227"/>
  <c r="K40" i="227"/>
  <c r="L39" i="227" s="1"/>
  <c r="L40" i="227" s="1"/>
  <c r="M39" i="227" s="1"/>
  <c r="M40" i="227" s="1"/>
  <c r="K40" i="123"/>
  <c r="L39" i="123" s="1"/>
  <c r="L40" i="123" s="1"/>
  <c r="M39" i="123" s="1"/>
  <c r="M40" i="123" s="1"/>
  <c r="N39" i="123"/>
  <c r="K40" i="127"/>
  <c r="L39" i="127" s="1"/>
  <c r="L40" i="127" s="1"/>
  <c r="M39" i="127" s="1"/>
  <c r="M40" i="127" s="1"/>
  <c r="N39" i="127"/>
  <c r="K39" i="180"/>
  <c r="J40" i="180"/>
  <c r="J40" i="99"/>
  <c r="K39" i="99"/>
  <c r="K39" i="185"/>
  <c r="J40" i="185"/>
  <c r="K40" i="68"/>
  <c r="L39" i="68" s="1"/>
  <c r="L40" i="68" s="1"/>
  <c r="M39" i="68" s="1"/>
  <c r="M40" i="68" s="1"/>
  <c r="N39" i="68"/>
  <c r="N39" i="67"/>
  <c r="K40" i="67"/>
  <c r="L39" i="67" s="1"/>
  <c r="L40" i="67" s="1"/>
  <c r="M39" i="67" s="1"/>
  <c r="M40" i="67" s="1"/>
  <c r="K40" i="179"/>
  <c r="L39" i="179" s="1"/>
  <c r="L40" i="179" s="1"/>
  <c r="M39" i="179" s="1"/>
  <c r="M40" i="179" s="1"/>
  <c r="N39" i="179"/>
  <c r="N40" i="204"/>
  <c r="O39" i="204"/>
  <c r="N40" i="201"/>
  <c r="O39" i="201"/>
  <c r="O39" i="216"/>
  <c r="N40" i="216"/>
  <c r="N40" i="56"/>
  <c r="O39" i="56"/>
  <c r="O40" i="253"/>
  <c r="P39" i="253" s="1"/>
  <c r="P40" i="253" s="1"/>
  <c r="Q39" i="253" s="1"/>
  <c r="Q40" i="253" s="1"/>
  <c r="R39" i="253"/>
  <c r="N40" i="38"/>
  <c r="O39" i="38"/>
  <c r="O40" i="40"/>
  <c r="P39" i="40" s="1"/>
  <c r="P40" i="40" s="1"/>
  <c r="Q39" i="40" s="1"/>
  <c r="Q40" i="40" s="1"/>
  <c r="R39" i="40"/>
  <c r="N40" i="226"/>
  <c r="O39" i="226"/>
  <c r="O40" i="114"/>
  <c r="P39" i="114" s="1"/>
  <c r="P40" i="114" s="1"/>
  <c r="Q39" i="114" s="1"/>
  <c r="Q40" i="114" s="1"/>
  <c r="R39" i="114"/>
  <c r="N40" i="26"/>
  <c r="O39" i="26"/>
  <c r="N40" i="146"/>
  <c r="O39" i="146"/>
  <c r="N40" i="195"/>
  <c r="O39" i="195"/>
  <c r="N40" i="151"/>
  <c r="O39" i="151"/>
  <c r="N40" i="150"/>
  <c r="O39" i="150"/>
  <c r="N40" i="186"/>
  <c r="O39" i="186"/>
  <c r="N40" i="231"/>
  <c r="O39" i="231"/>
  <c r="N40" i="51"/>
  <c r="O39" i="51"/>
  <c r="N40" i="124"/>
  <c r="O39" i="124"/>
  <c r="N40" i="211"/>
  <c r="O39" i="211"/>
  <c r="N40" i="233"/>
  <c r="O39" i="233"/>
  <c r="N40" i="91"/>
  <c r="O39" i="91"/>
  <c r="N40" i="3"/>
  <c r="O39" i="3"/>
  <c r="O40" i="207"/>
  <c r="P39" i="207" s="1"/>
  <c r="P40" i="207" s="1"/>
  <c r="Q39" i="207" s="1"/>
  <c r="Q40" i="207" s="1"/>
  <c r="R39" i="207"/>
  <c r="O40" i="213"/>
  <c r="P39" i="213" s="1"/>
  <c r="P40" i="213" s="1"/>
  <c r="Q39" i="213" s="1"/>
  <c r="Q40" i="213" s="1"/>
  <c r="R39" i="213"/>
  <c r="O40" i="237"/>
  <c r="P39" i="237" s="1"/>
  <c r="P40" i="237" s="1"/>
  <c r="Q39" i="237" s="1"/>
  <c r="Q40" i="237" s="1"/>
  <c r="R39" i="237"/>
  <c r="R39" i="52"/>
  <c r="O40" i="52"/>
  <c r="P39" i="52" s="1"/>
  <c r="P40" i="52" s="1"/>
  <c r="Q39" i="52" s="1"/>
  <c r="Q40" i="52" s="1"/>
  <c r="O40" i="118"/>
  <c r="P39" i="118" s="1"/>
  <c r="P40" i="118" s="1"/>
  <c r="Q39" i="118" s="1"/>
  <c r="Q40" i="118" s="1"/>
  <c r="R39" i="118"/>
  <c r="N40" i="7"/>
  <c r="O39" i="7"/>
  <c r="N40" i="238"/>
  <c r="O39" i="238"/>
  <c r="N40" i="53"/>
  <c r="O39" i="53"/>
  <c r="N40" i="5"/>
  <c r="O39" i="5"/>
  <c r="O40" i="242"/>
  <c r="P39" i="242" s="1"/>
  <c r="P40" i="242" s="1"/>
  <c r="Q39" i="242" s="1"/>
  <c r="Q40" i="242" s="1"/>
  <c r="R39" i="242"/>
  <c r="N40" i="71"/>
  <c r="O39" i="71"/>
  <c r="R39" i="64"/>
  <c r="O40" i="64"/>
  <c r="P39" i="64" s="1"/>
  <c r="P40" i="64" s="1"/>
  <c r="Q39" i="64" s="1"/>
  <c r="Q40" i="64" s="1"/>
  <c r="O40" i="254"/>
  <c r="P39" i="254" s="1"/>
  <c r="P40" i="254" s="1"/>
  <c r="Q39" i="254" s="1"/>
  <c r="Q40" i="254" s="1"/>
  <c r="R39" i="254"/>
  <c r="R39" i="76"/>
  <c r="O40" i="76"/>
  <c r="P39" i="76" s="1"/>
  <c r="P40" i="76" s="1"/>
  <c r="Q39" i="76" s="1"/>
  <c r="Q40" i="76" s="1"/>
  <c r="N40" i="31"/>
  <c r="O39" i="31"/>
  <c r="N40" i="251"/>
  <c r="O39" i="251"/>
  <c r="N40" i="192"/>
  <c r="O39" i="192"/>
  <c r="N40" i="175"/>
  <c r="O39" i="175"/>
  <c r="N40" i="137"/>
  <c r="O39" i="137"/>
  <c r="N40" i="181"/>
  <c r="O39" i="181"/>
  <c r="R40" i="228"/>
  <c r="S39" i="228"/>
  <c r="N40" i="168"/>
  <c r="O39" i="168"/>
  <c r="N40" i="173"/>
  <c r="O39" i="173"/>
  <c r="N40" i="191"/>
  <c r="O39" i="191"/>
  <c r="N40" i="174"/>
  <c r="O39" i="174"/>
  <c r="N40" i="152"/>
  <c r="O39" i="152"/>
  <c r="N40" i="170"/>
  <c r="O39" i="170"/>
  <c r="N40" i="169"/>
  <c r="O39" i="169"/>
  <c r="N40" i="208"/>
  <c r="O39" i="208"/>
  <c r="N40" i="163"/>
  <c r="O39" i="163"/>
  <c r="N40" i="198"/>
  <c r="O39" i="198"/>
  <c r="N40" i="182"/>
  <c r="O39" i="182"/>
  <c r="N40" i="141"/>
  <c r="O39" i="141"/>
  <c r="N40" i="166"/>
  <c r="O39" i="166"/>
  <c r="N40" i="44"/>
  <c r="O39" i="44"/>
  <c r="O40" i="28"/>
  <c r="P39" i="28" s="1"/>
  <c r="P40" i="28" s="1"/>
  <c r="Q39" i="28" s="1"/>
  <c r="Q40" i="28" s="1"/>
  <c r="R39" i="28"/>
  <c r="R39" i="43"/>
  <c r="O40" i="43"/>
  <c r="P39" i="43" s="1"/>
  <c r="P40" i="43" s="1"/>
  <c r="Q39" i="43" s="1"/>
  <c r="Q40" i="43" s="1"/>
  <c r="O40" i="12"/>
  <c r="P39" i="12" s="1"/>
  <c r="P40" i="12" s="1"/>
  <c r="Q39" i="12" s="1"/>
  <c r="Q40" i="12" s="1"/>
  <c r="R39" i="12"/>
  <c r="R39" i="70"/>
  <c r="O40" i="70"/>
  <c r="P39" i="70" s="1"/>
  <c r="P40" i="70" s="1"/>
  <c r="Q39" i="70" s="1"/>
  <c r="Q40" i="70" s="1"/>
  <c r="N40" i="252"/>
  <c r="O39" i="252"/>
  <c r="N40" i="65"/>
  <c r="O39" i="65"/>
  <c r="O40" i="16"/>
  <c r="P39" i="16" s="1"/>
  <c r="P40" i="16" s="1"/>
  <c r="Q39" i="16" s="1"/>
  <c r="Q40" i="16" s="1"/>
  <c r="R39" i="16"/>
  <c r="N40" i="2"/>
  <c r="O39" i="2"/>
  <c r="O40" i="119"/>
  <c r="P39" i="119" s="1"/>
  <c r="P40" i="119" s="1"/>
  <c r="Q39" i="119" s="1"/>
  <c r="Q40" i="119" s="1"/>
  <c r="R39" i="119"/>
  <c r="N40" i="132"/>
  <c r="O39" i="132"/>
  <c r="N40" i="243"/>
  <c r="O39" i="243"/>
  <c r="N40" i="218"/>
  <c r="O39" i="218"/>
  <c r="N40" i="143"/>
  <c r="O39" i="143"/>
  <c r="N40" i="235"/>
  <c r="O39" i="235"/>
  <c r="R39" i="58"/>
  <c r="O40" i="58"/>
  <c r="P39" i="58" s="1"/>
  <c r="P40" i="58" s="1"/>
  <c r="Q39" i="58" s="1"/>
  <c r="Q40" i="58" s="1"/>
  <c r="N40" i="72"/>
  <c r="O39" i="72"/>
  <c r="N40" i="246"/>
  <c r="O39" i="246"/>
  <c r="N40" i="117"/>
  <c r="O39" i="117"/>
  <c r="N40" i="57"/>
  <c r="O39" i="57"/>
  <c r="N40" i="122"/>
  <c r="O39" i="122"/>
  <c r="N40" i="13"/>
  <c r="O39" i="13"/>
  <c r="R39" i="49"/>
  <c r="O40" i="49"/>
  <c r="P39" i="49" s="1"/>
  <c r="P40" i="49" s="1"/>
  <c r="Q39" i="49" s="1"/>
  <c r="Q40" i="49" s="1"/>
  <c r="N40" i="9"/>
  <c r="O39" i="9"/>
  <c r="R39" i="55"/>
  <c r="O40" i="55"/>
  <c r="P39" i="55" s="1"/>
  <c r="P40" i="55" s="1"/>
  <c r="Q39" i="55" s="1"/>
  <c r="Q40" i="55" s="1"/>
  <c r="N40" i="105"/>
  <c r="O39" i="105"/>
  <c r="N40" i="85"/>
  <c r="O39" i="85"/>
  <c r="O40" i="240"/>
  <c r="P39" i="240" s="1"/>
  <c r="P40" i="240" s="1"/>
  <c r="Q39" i="240" s="1"/>
  <c r="Q40" i="240" s="1"/>
  <c r="R39" i="240"/>
  <c r="N40" i="245"/>
  <c r="O39" i="245"/>
  <c r="N40" i="258"/>
  <c r="O39" i="258"/>
  <c r="N40" i="18"/>
  <c r="O39" i="18"/>
  <c r="N40" i="22"/>
  <c r="O39" i="22"/>
  <c r="N40" i="249"/>
  <c r="O39" i="249"/>
  <c r="N40" i="126"/>
  <c r="O39" i="126"/>
  <c r="N40" i="79"/>
  <c r="O39" i="79"/>
  <c r="N40" i="42"/>
  <c r="O39" i="42"/>
  <c r="N40" i="97"/>
  <c r="O39" i="97"/>
  <c r="N40" i="244"/>
  <c r="O39" i="244"/>
  <c r="N40" i="221"/>
  <c r="O39" i="221"/>
  <c r="N40" i="92"/>
  <c r="O39" i="92"/>
  <c r="O40" i="1"/>
  <c r="P39" i="1" s="1"/>
  <c r="P40" i="1" s="1"/>
  <c r="Q39" i="1" s="1"/>
  <c r="Q40" i="1" s="1"/>
  <c r="R39" i="1"/>
  <c r="N40" i="219"/>
  <c r="O39" i="219"/>
  <c r="O40" i="90"/>
  <c r="P39" i="90" s="1"/>
  <c r="P40" i="90" s="1"/>
  <c r="Q39" i="90" s="1"/>
  <c r="Q40" i="90" s="1"/>
  <c r="R39" i="90"/>
  <c r="N40" i="47"/>
  <c r="O39" i="47"/>
  <c r="N40" i="230"/>
  <c r="O39" i="230"/>
  <c r="N40" i="120"/>
  <c r="O39" i="120"/>
  <c r="N40" i="35"/>
  <c r="O39" i="35"/>
  <c r="N40" i="80"/>
  <c r="O39" i="80"/>
  <c r="N40" i="223"/>
  <c r="O39" i="223"/>
  <c r="N40" i="34"/>
  <c r="O39" i="34"/>
  <c r="O40" i="224"/>
  <c r="P39" i="224" s="1"/>
  <c r="P40" i="224" s="1"/>
  <c r="Q39" i="224" s="1"/>
  <c r="Q40" i="224" s="1"/>
  <c r="R39" i="224"/>
  <c r="N40" i="96"/>
  <c r="O39" i="96"/>
  <c r="N40" i="84"/>
  <c r="O39" i="84"/>
  <c r="N40" i="93"/>
  <c r="O39" i="93"/>
  <c r="N40" i="77"/>
  <c r="O39" i="77"/>
  <c r="N40" i="21"/>
  <c r="O39" i="21"/>
  <c r="O40" i="103"/>
  <c r="P39" i="103" s="1"/>
  <c r="P40" i="103" s="1"/>
  <c r="Q39" i="103" s="1"/>
  <c r="Q40" i="103" s="1"/>
  <c r="R39" i="103"/>
  <c r="O40" i="121"/>
  <c r="P39" i="121" s="1"/>
  <c r="P40" i="121" s="1"/>
  <c r="Q39" i="121" s="1"/>
  <c r="Q40" i="121" s="1"/>
  <c r="R39" i="121"/>
  <c r="N40" i="50"/>
  <c r="O39" i="50"/>
  <c r="O40" i="115"/>
  <c r="P39" i="115" s="1"/>
  <c r="P40" i="115" s="1"/>
  <c r="Q39" i="115" s="1"/>
  <c r="Q40" i="115" s="1"/>
  <c r="R39" i="115"/>
  <c r="N40" i="20"/>
  <c r="O39" i="20"/>
  <c r="N40" i="205"/>
  <c r="O39" i="205"/>
  <c r="N40" i="178"/>
  <c r="O39" i="178"/>
  <c r="N40" i="134"/>
  <c r="O39" i="134"/>
  <c r="N40" i="239"/>
  <c r="O39" i="239"/>
  <c r="N40" i="139"/>
  <c r="O39" i="139"/>
  <c r="N40" i="11"/>
  <c r="O39" i="11"/>
  <c r="N40" i="74"/>
  <c r="O39" i="74"/>
  <c r="N40" i="113"/>
  <c r="O39" i="113"/>
  <c r="N40" i="59"/>
  <c r="O39" i="59"/>
  <c r="N40" i="32"/>
  <c r="O39" i="32"/>
  <c r="O40" i="110"/>
  <c r="P39" i="110" s="1"/>
  <c r="P40" i="110" s="1"/>
  <c r="Q39" i="110" s="1"/>
  <c r="Q40" i="110" s="1"/>
  <c r="R39" i="110"/>
  <c r="N40" i="33"/>
  <c r="O39" i="33"/>
  <c r="N40" i="149"/>
  <c r="O39" i="149"/>
  <c r="N40" i="135"/>
  <c r="O39" i="135"/>
  <c r="N40" i="188"/>
  <c r="O39" i="188"/>
  <c r="N40" i="136"/>
  <c r="O39" i="136"/>
  <c r="N40" i="154"/>
  <c r="O39" i="154"/>
  <c r="N40" i="145"/>
  <c r="O39" i="145"/>
  <c r="N40" i="164"/>
  <c r="O39" i="164"/>
  <c r="N40" i="140"/>
  <c r="O39" i="140"/>
  <c r="N40" i="148"/>
  <c r="O39" i="148"/>
  <c r="N40" i="138"/>
  <c r="O39" i="138"/>
  <c r="N40" i="187"/>
  <c r="O39" i="187"/>
  <c r="N40" i="131"/>
  <c r="O39" i="131"/>
  <c r="N40" i="133"/>
  <c r="O39" i="133"/>
  <c r="N40" i="209"/>
  <c r="O39" i="209"/>
  <c r="N40" i="256"/>
  <c r="O39" i="256"/>
  <c r="N40" i="167"/>
  <c r="O39" i="167"/>
  <c r="N40" i="158"/>
  <c r="O39" i="158"/>
  <c r="N40" i="130"/>
  <c r="O39" i="130"/>
  <c r="N40" i="161"/>
  <c r="O39" i="161"/>
  <c r="N40" i="144"/>
  <c r="O39" i="144"/>
  <c r="N40" i="194"/>
  <c r="O39" i="194"/>
  <c r="N40" i="177"/>
  <c r="O39" i="177"/>
  <c r="N40" i="147"/>
  <c r="O39" i="147"/>
  <c r="N40" i="193"/>
  <c r="O39" i="193"/>
  <c r="N40" i="63"/>
  <c r="O39" i="63"/>
  <c r="O40" i="17"/>
  <c r="P39" i="17" s="1"/>
  <c r="P40" i="17" s="1"/>
  <c r="Q39" i="17" s="1"/>
  <c r="Q40" i="17" s="1"/>
  <c r="R39" i="17"/>
  <c r="N40" i="14"/>
  <c r="O39" i="14"/>
  <c r="N40" i="116"/>
  <c r="O39" i="116"/>
  <c r="N40" i="189"/>
  <c r="O39" i="189"/>
  <c r="N40" i="220"/>
  <c r="O39" i="220"/>
  <c r="N40" i="23"/>
  <c r="O39" i="23"/>
  <c r="N40" i="69"/>
  <c r="O39" i="69"/>
  <c r="N40" i="255"/>
  <c r="O39" i="255"/>
  <c r="O40" i="4"/>
  <c r="P39" i="4" s="1"/>
  <c r="P40" i="4" s="1"/>
  <c r="Q39" i="4" s="1"/>
  <c r="Q40" i="4" s="1"/>
  <c r="R39" i="4"/>
  <c r="N40" i="88"/>
  <c r="O39" i="88"/>
  <c r="N40" i="217"/>
  <c r="O39" i="217"/>
  <c r="N40" i="6"/>
  <c r="O39" i="6"/>
  <c r="N40" i="30"/>
  <c r="O39" i="30"/>
  <c r="R39" i="48"/>
  <c r="O40" i="48"/>
  <c r="P39" i="48" s="1"/>
  <c r="P40" i="48" s="1"/>
  <c r="Q39" i="48" s="1"/>
  <c r="Q40" i="48" s="1"/>
  <c r="N40" i="61"/>
  <c r="O39" i="61"/>
  <c r="R39" i="75"/>
  <c r="O40" i="75"/>
  <c r="P39" i="75" s="1"/>
  <c r="P40" i="75" s="1"/>
  <c r="Q39" i="75" s="1"/>
  <c r="Q40" i="75" s="1"/>
  <c r="N40" i="27"/>
  <c r="O39" i="27"/>
  <c r="N40" i="234"/>
  <c r="O39" i="234"/>
  <c r="N40" i="210"/>
  <c r="O39" i="210"/>
  <c r="O40" i="203"/>
  <c r="P39" i="203" s="1"/>
  <c r="P40" i="203" s="1"/>
  <c r="Q39" i="203" s="1"/>
  <c r="Q40" i="203" s="1"/>
  <c r="R39" i="203"/>
  <c r="N40" i="104"/>
  <c r="O39" i="104"/>
  <c r="N40" i="54"/>
  <c r="O39" i="54"/>
  <c r="N40" i="41"/>
  <c r="O39" i="41"/>
  <c r="N40" i="232"/>
  <c r="O39" i="232"/>
  <c r="N40" i="100"/>
  <c r="O39" i="100"/>
  <c r="N40" i="107"/>
  <c r="O39" i="107"/>
  <c r="O40" i="29"/>
  <c r="P39" i="29" s="1"/>
  <c r="P40" i="29" s="1"/>
  <c r="Q39" i="29" s="1"/>
  <c r="Q40" i="29" s="1"/>
  <c r="R39" i="29"/>
  <c r="R39" i="83"/>
  <c r="O40" i="83"/>
  <c r="P39" i="83" s="1"/>
  <c r="P40" i="83" s="1"/>
  <c r="Q39" i="83" s="1"/>
  <c r="Q40" i="83" s="1"/>
  <c r="N40" i="248"/>
  <c r="O39" i="248"/>
  <c r="N40" i="39"/>
  <c r="O39" i="39"/>
  <c r="N40" i="257"/>
  <c r="O39" i="257"/>
  <c r="R39" i="60"/>
  <c r="O40" i="60"/>
  <c r="P39" i="60" s="1"/>
  <c r="P40" i="60" s="1"/>
  <c r="Q39" i="60" s="1"/>
  <c r="Q40" i="60" s="1"/>
  <c r="N40" i="222"/>
  <c r="O39" i="222"/>
  <c r="N40" i="25"/>
  <c r="O39" i="25"/>
  <c r="N40" i="236"/>
  <c r="O39" i="236"/>
  <c r="R39" i="86"/>
  <c r="O40" i="86"/>
  <c r="P39" i="86" s="1"/>
  <c r="P40" i="86" s="1"/>
  <c r="Q39" i="86" s="1"/>
  <c r="Q40" i="86" s="1"/>
  <c r="N40" i="212"/>
  <c r="O39" i="212"/>
  <c r="N40" i="128"/>
  <c r="O39" i="128"/>
  <c r="N40" i="196"/>
  <c r="O39" i="196"/>
  <c r="N40" i="160"/>
  <c r="O39" i="160"/>
  <c r="N40" i="159"/>
  <c r="O39" i="159"/>
  <c r="N40" i="153"/>
  <c r="O39" i="153"/>
  <c r="R39" i="78"/>
  <c r="O40" i="78"/>
  <c r="P39" i="78" s="1"/>
  <c r="P40" i="78" s="1"/>
  <c r="Q39" i="78" s="1"/>
  <c r="Q40" i="78" s="1"/>
  <c r="N40" i="89"/>
  <c r="O39" i="89"/>
  <c r="N40" i="241"/>
  <c r="O39" i="241"/>
  <c r="N40" i="45"/>
  <c r="O39" i="45"/>
  <c r="N40" i="101"/>
  <c r="O39" i="101"/>
  <c r="N40" i="36"/>
  <c r="O39" i="36"/>
  <c r="N40" i="19"/>
  <c r="O39" i="19"/>
  <c r="N40" i="15"/>
  <c r="O39" i="15"/>
  <c r="N40" i="247"/>
  <c r="O39" i="247"/>
  <c r="R39" i="62"/>
  <c r="O40" i="62"/>
  <c r="P39" i="62" s="1"/>
  <c r="P40" i="62" s="1"/>
  <c r="Q39" i="62" s="1"/>
  <c r="Q40" i="62" s="1"/>
  <c r="N40" i="229"/>
  <c r="O39" i="229"/>
  <c r="N40" i="10"/>
  <c r="O39" i="10"/>
  <c r="N40" i="250"/>
  <c r="O39" i="250"/>
  <c r="O40" i="87"/>
  <c r="P39" i="87" s="1"/>
  <c r="P40" i="87" s="1"/>
  <c r="Q39" i="87" s="1"/>
  <c r="Q40" i="87" s="1"/>
  <c r="R39" i="87"/>
  <c r="N40" i="162"/>
  <c r="O39" i="162"/>
  <c r="N40" i="157"/>
  <c r="O39" i="157"/>
  <c r="N40" i="171"/>
  <c r="O39" i="171"/>
  <c r="N40" i="199"/>
  <c r="O39" i="199"/>
  <c r="N40" i="183"/>
  <c r="O39" i="183"/>
  <c r="N40" i="156"/>
  <c r="O39" i="156"/>
  <c r="N40" i="206"/>
  <c r="O39" i="206"/>
  <c r="N40" i="142"/>
  <c r="O39" i="142"/>
  <c r="N40" i="165"/>
  <c r="O39" i="165"/>
  <c r="N40" i="197"/>
  <c r="O39" i="197"/>
  <c r="N40" i="172"/>
  <c r="O39" i="172"/>
  <c r="N40" i="190"/>
  <c r="O39" i="190"/>
  <c r="N40" i="155"/>
  <c r="O39" i="155"/>
  <c r="N40" i="129"/>
  <c r="O39" i="129"/>
  <c r="N40" i="176"/>
  <c r="O39" i="176"/>
  <c r="N39" i="99" l="1"/>
  <c r="K40" i="99"/>
  <c r="L39" i="99" s="1"/>
  <c r="L40" i="99" s="1"/>
  <c r="M39" i="99" s="1"/>
  <c r="M40" i="99" s="1"/>
  <c r="N40" i="225"/>
  <c r="O39" i="225"/>
  <c r="N40" i="37"/>
  <c r="O39" i="37"/>
  <c r="K40" i="98"/>
  <c r="L39" i="98" s="1"/>
  <c r="L40" i="98" s="1"/>
  <c r="M39" i="98" s="1"/>
  <c r="M40" i="98" s="1"/>
  <c r="N39" i="98"/>
  <c r="N39" i="202"/>
  <c r="K40" i="202"/>
  <c r="L39" i="202" s="1"/>
  <c r="L40" i="202" s="1"/>
  <c r="M39" i="202" s="1"/>
  <c r="M40" i="202" s="1"/>
  <c r="N40" i="214"/>
  <c r="O39" i="214"/>
  <c r="N39" i="82"/>
  <c r="K40" i="82"/>
  <c r="L39" i="82" s="1"/>
  <c r="L40" i="82" s="1"/>
  <c r="M39" i="82" s="1"/>
  <c r="M40" i="82" s="1"/>
  <c r="N40" i="67"/>
  <c r="O39" i="67"/>
  <c r="N40" i="111"/>
  <c r="O39" i="111"/>
  <c r="N39" i="108"/>
  <c r="K40" i="108"/>
  <c r="L39" i="108" s="1"/>
  <c r="L40" i="108" s="1"/>
  <c r="M39" i="108" s="1"/>
  <c r="M40" i="108" s="1"/>
  <c r="N40" i="227"/>
  <c r="O39" i="227"/>
  <c r="O39" i="179"/>
  <c r="N40" i="179"/>
  <c r="N39" i="180"/>
  <c r="K40" i="180"/>
  <c r="L39" i="180" s="1"/>
  <c r="L40" i="180" s="1"/>
  <c r="M39" i="180" s="1"/>
  <c r="M40" i="180" s="1"/>
  <c r="N40" i="215"/>
  <c r="O39" i="215"/>
  <c r="N40" i="73"/>
  <c r="O39" i="73"/>
  <c r="N39" i="184"/>
  <c r="K40" i="184"/>
  <c r="L39" i="184" s="1"/>
  <c r="L40" i="184" s="1"/>
  <c r="M39" i="184" s="1"/>
  <c r="M40" i="184" s="1"/>
  <c r="N40" i="24"/>
  <c r="O39" i="24"/>
  <c r="K40" i="112"/>
  <c r="L39" i="112" s="1"/>
  <c r="L40" i="112" s="1"/>
  <c r="M39" i="112" s="1"/>
  <c r="M40" i="112" s="1"/>
  <c r="N39" i="112"/>
  <c r="N40" i="95"/>
  <c r="O39" i="95"/>
  <c r="K40" i="8"/>
  <c r="L39" i="8" s="1"/>
  <c r="L40" i="8" s="1"/>
  <c r="M39" i="8" s="1"/>
  <c r="M40" i="8" s="1"/>
  <c r="N39" i="8"/>
  <c r="K40" i="66"/>
  <c r="L39" i="66" s="1"/>
  <c r="L40" i="66" s="1"/>
  <c r="M39" i="66" s="1"/>
  <c r="M40" i="66" s="1"/>
  <c r="N39" i="66"/>
  <c r="O39" i="68"/>
  <c r="N40" i="68"/>
  <c r="O39" i="127"/>
  <c r="N40" i="127"/>
  <c r="O39" i="94"/>
  <c r="N40" i="94"/>
  <c r="N39" i="109"/>
  <c r="K40" i="109"/>
  <c r="L39" i="109" s="1"/>
  <c r="L40" i="109" s="1"/>
  <c r="M39" i="109" s="1"/>
  <c r="M40" i="109" s="1"/>
  <c r="O39" i="102"/>
  <c r="N40" i="102"/>
  <c r="K40" i="106"/>
  <c r="L39" i="106" s="1"/>
  <c r="L40" i="106" s="1"/>
  <c r="M39" i="106" s="1"/>
  <c r="M40" i="106" s="1"/>
  <c r="N39" i="106"/>
  <c r="N40" i="46"/>
  <c r="O39" i="46"/>
  <c r="O39" i="81"/>
  <c r="N40" i="81"/>
  <c r="N39" i="200"/>
  <c r="K40" i="200"/>
  <c r="L39" i="200" s="1"/>
  <c r="L40" i="200" s="1"/>
  <c r="M39" i="200" s="1"/>
  <c r="M40" i="200" s="1"/>
  <c r="N39" i="185"/>
  <c r="K40" i="185"/>
  <c r="L39" i="185" s="1"/>
  <c r="L40" i="185" s="1"/>
  <c r="M39" i="185" s="1"/>
  <c r="M40" i="185" s="1"/>
  <c r="O39" i="123"/>
  <c r="N40" i="123"/>
  <c r="N40" i="125"/>
  <c r="O39" i="125"/>
  <c r="O40" i="204"/>
  <c r="P39" i="204" s="1"/>
  <c r="P40" i="204" s="1"/>
  <c r="Q39" i="204" s="1"/>
  <c r="Q40" i="204" s="1"/>
  <c r="R39" i="204"/>
  <c r="O40" i="201"/>
  <c r="P39" i="201" s="1"/>
  <c r="P40" i="201" s="1"/>
  <c r="Q39" i="201" s="1"/>
  <c r="Q40" i="201" s="1"/>
  <c r="R39" i="201"/>
  <c r="O40" i="171"/>
  <c r="P39" i="171" s="1"/>
  <c r="P40" i="171" s="1"/>
  <c r="Q39" i="171" s="1"/>
  <c r="Q40" i="171" s="1"/>
  <c r="R39" i="171"/>
  <c r="R40" i="60"/>
  <c r="S39" i="60"/>
  <c r="R39" i="61"/>
  <c r="O40" i="61"/>
  <c r="P39" i="61" s="1"/>
  <c r="P40" i="61" s="1"/>
  <c r="Q39" i="61" s="1"/>
  <c r="Q40" i="61" s="1"/>
  <c r="O40" i="130"/>
  <c r="P39" i="130" s="1"/>
  <c r="P40" i="130" s="1"/>
  <c r="Q39" i="130" s="1"/>
  <c r="Q40" i="130" s="1"/>
  <c r="R39" i="130"/>
  <c r="R39" i="74"/>
  <c r="O40" i="74"/>
  <c r="P39" i="74" s="1"/>
  <c r="P40" i="74" s="1"/>
  <c r="Q39" i="74" s="1"/>
  <c r="Q40" i="74" s="1"/>
  <c r="O40" i="230"/>
  <c r="P39" i="230" s="1"/>
  <c r="P40" i="230" s="1"/>
  <c r="Q39" i="230" s="1"/>
  <c r="Q40" i="230" s="1"/>
  <c r="R39" i="230"/>
  <c r="O40" i="122"/>
  <c r="P39" i="122" s="1"/>
  <c r="P40" i="122" s="1"/>
  <c r="Q39" i="122" s="1"/>
  <c r="Q40" i="122" s="1"/>
  <c r="R39" i="122"/>
  <c r="O40" i="233"/>
  <c r="P39" i="233" s="1"/>
  <c r="P40" i="233" s="1"/>
  <c r="Q39" i="233" s="1"/>
  <c r="Q40" i="233" s="1"/>
  <c r="R39" i="233"/>
  <c r="O40" i="234"/>
  <c r="P39" i="234" s="1"/>
  <c r="P40" i="234" s="1"/>
  <c r="Q39" i="234" s="1"/>
  <c r="Q40" i="234" s="1"/>
  <c r="R39" i="234"/>
  <c r="O40" i="23"/>
  <c r="P39" i="23" s="1"/>
  <c r="P40" i="23" s="1"/>
  <c r="Q39" i="23" s="1"/>
  <c r="Q40" i="23" s="1"/>
  <c r="R39" i="23"/>
  <c r="O40" i="148"/>
  <c r="P39" i="148" s="1"/>
  <c r="P40" i="148" s="1"/>
  <c r="Q39" i="148" s="1"/>
  <c r="Q40" i="148" s="1"/>
  <c r="R39" i="148"/>
  <c r="O40" i="32"/>
  <c r="P39" i="32" s="1"/>
  <c r="P40" i="32" s="1"/>
  <c r="Q39" i="32" s="1"/>
  <c r="Q40" i="32" s="1"/>
  <c r="R39" i="32"/>
  <c r="O40" i="11"/>
  <c r="P39" i="11" s="1"/>
  <c r="P40" i="11" s="1"/>
  <c r="Q39" i="11" s="1"/>
  <c r="Q40" i="11" s="1"/>
  <c r="R39" i="11"/>
  <c r="O40" i="178"/>
  <c r="P39" i="178" s="1"/>
  <c r="P40" i="178" s="1"/>
  <c r="Q39" i="178" s="1"/>
  <c r="Q40" i="178" s="1"/>
  <c r="R39" i="178"/>
  <c r="O40" i="93"/>
  <c r="P39" i="93" s="1"/>
  <c r="P40" i="93" s="1"/>
  <c r="Q39" i="93" s="1"/>
  <c r="Q40" i="93" s="1"/>
  <c r="R39" i="93"/>
  <c r="O40" i="96"/>
  <c r="P39" i="96" s="1"/>
  <c r="P40" i="96" s="1"/>
  <c r="Q39" i="96" s="1"/>
  <c r="Q40" i="96" s="1"/>
  <c r="R39" i="96"/>
  <c r="R39" i="80"/>
  <c r="O40" i="80"/>
  <c r="P39" i="80" s="1"/>
  <c r="P40" i="80" s="1"/>
  <c r="Q39" i="80" s="1"/>
  <c r="Q40" i="80" s="1"/>
  <c r="R39" i="47"/>
  <c r="O40" i="47"/>
  <c r="P39" i="47" s="1"/>
  <c r="P40" i="47" s="1"/>
  <c r="Q39" i="47" s="1"/>
  <c r="Q40" i="47" s="1"/>
  <c r="O40" i="97"/>
  <c r="P39" i="97" s="1"/>
  <c r="P40" i="97" s="1"/>
  <c r="Q39" i="97" s="1"/>
  <c r="Q40" i="97" s="1"/>
  <c r="R39" i="97"/>
  <c r="O40" i="126"/>
  <c r="P39" i="126" s="1"/>
  <c r="P40" i="126" s="1"/>
  <c r="Q39" i="126" s="1"/>
  <c r="Q40" i="126" s="1"/>
  <c r="R39" i="126"/>
  <c r="O40" i="258"/>
  <c r="P39" i="258" s="1"/>
  <c r="P40" i="258" s="1"/>
  <c r="Q39" i="258" s="1"/>
  <c r="Q40" i="258" s="1"/>
  <c r="R39" i="258"/>
  <c r="O40" i="246"/>
  <c r="P39" i="246" s="1"/>
  <c r="P40" i="246" s="1"/>
  <c r="Q39" i="246" s="1"/>
  <c r="Q40" i="246" s="1"/>
  <c r="R39" i="246"/>
  <c r="O40" i="235"/>
  <c r="P39" i="235" s="1"/>
  <c r="P40" i="235" s="1"/>
  <c r="Q39" i="235" s="1"/>
  <c r="Q40" i="235" s="1"/>
  <c r="R39" i="235"/>
  <c r="O40" i="132"/>
  <c r="P39" i="132" s="1"/>
  <c r="P40" i="132" s="1"/>
  <c r="Q39" i="132" s="1"/>
  <c r="Q40" i="132" s="1"/>
  <c r="R39" i="132"/>
  <c r="R40" i="70"/>
  <c r="S39" i="70"/>
  <c r="R39" i="44"/>
  <c r="O40" i="44"/>
  <c r="P39" i="44" s="1"/>
  <c r="P40" i="44" s="1"/>
  <c r="Q39" i="44" s="1"/>
  <c r="Q40" i="44" s="1"/>
  <c r="O40" i="198"/>
  <c r="P39" i="198" s="1"/>
  <c r="P40" i="198" s="1"/>
  <c r="Q39" i="198" s="1"/>
  <c r="Q40" i="198" s="1"/>
  <c r="R39" i="198"/>
  <c r="O40" i="170"/>
  <c r="P39" i="170" s="1"/>
  <c r="P40" i="170" s="1"/>
  <c r="Q39" i="170" s="1"/>
  <c r="Q40" i="170" s="1"/>
  <c r="R39" i="170"/>
  <c r="O40" i="173"/>
  <c r="P39" i="173" s="1"/>
  <c r="P40" i="173" s="1"/>
  <c r="Q39" i="173" s="1"/>
  <c r="Q40" i="173" s="1"/>
  <c r="R39" i="173"/>
  <c r="O40" i="137"/>
  <c r="P39" i="137" s="1"/>
  <c r="P40" i="137" s="1"/>
  <c r="Q39" i="137" s="1"/>
  <c r="Q40" i="137" s="1"/>
  <c r="R39" i="137"/>
  <c r="R40" i="76"/>
  <c r="S39" i="76"/>
  <c r="O40" i="238"/>
  <c r="P39" i="238" s="1"/>
  <c r="P40" i="238" s="1"/>
  <c r="Q39" i="238" s="1"/>
  <c r="Q40" i="238" s="1"/>
  <c r="R39" i="238"/>
  <c r="R40" i="52"/>
  <c r="S39" i="52"/>
  <c r="O40" i="3"/>
  <c r="P39" i="3" s="1"/>
  <c r="P40" i="3" s="1"/>
  <c r="Q39" i="3" s="1"/>
  <c r="Q40" i="3" s="1"/>
  <c r="R39" i="3"/>
  <c r="O40" i="211"/>
  <c r="P39" i="211" s="1"/>
  <c r="P40" i="211" s="1"/>
  <c r="Q39" i="211" s="1"/>
  <c r="Q40" i="211" s="1"/>
  <c r="R39" i="211"/>
  <c r="O40" i="231"/>
  <c r="P39" i="231" s="1"/>
  <c r="P40" i="231" s="1"/>
  <c r="Q39" i="231" s="1"/>
  <c r="Q40" i="231" s="1"/>
  <c r="R39" i="231"/>
  <c r="O40" i="195"/>
  <c r="P39" i="195" s="1"/>
  <c r="P40" i="195" s="1"/>
  <c r="Q39" i="195" s="1"/>
  <c r="Q40" i="195" s="1"/>
  <c r="R39" i="195"/>
  <c r="R40" i="115"/>
  <c r="S39" i="115"/>
  <c r="R40" i="1"/>
  <c r="S39" i="1"/>
  <c r="R40" i="16"/>
  <c r="S39" i="16"/>
  <c r="R40" i="242"/>
  <c r="S39" i="242"/>
  <c r="R40" i="114"/>
  <c r="S39" i="114"/>
  <c r="R40" i="253"/>
  <c r="S39" i="253"/>
  <c r="O40" i="155"/>
  <c r="P39" i="155" s="1"/>
  <c r="P40" i="155" s="1"/>
  <c r="Q39" i="155" s="1"/>
  <c r="Q40" i="155" s="1"/>
  <c r="R39" i="155"/>
  <c r="O40" i="248"/>
  <c r="P39" i="248" s="1"/>
  <c r="P40" i="248" s="1"/>
  <c r="Q39" i="248" s="1"/>
  <c r="Q40" i="248" s="1"/>
  <c r="R39" i="248"/>
  <c r="O40" i="217"/>
  <c r="P39" i="217" s="1"/>
  <c r="P40" i="217" s="1"/>
  <c r="Q39" i="217" s="1"/>
  <c r="Q40" i="217" s="1"/>
  <c r="R39" i="217"/>
  <c r="O40" i="194"/>
  <c r="P39" i="194" s="1"/>
  <c r="P40" i="194" s="1"/>
  <c r="Q39" i="194" s="1"/>
  <c r="Q40" i="194" s="1"/>
  <c r="R39" i="194"/>
  <c r="O40" i="145"/>
  <c r="P39" i="145" s="1"/>
  <c r="P40" i="145" s="1"/>
  <c r="Q39" i="145" s="1"/>
  <c r="Q40" i="145" s="1"/>
  <c r="R39" i="145"/>
  <c r="O40" i="20"/>
  <c r="P39" i="20" s="1"/>
  <c r="P40" i="20" s="1"/>
  <c r="Q39" i="20" s="1"/>
  <c r="Q40" i="20" s="1"/>
  <c r="R39" i="20"/>
  <c r="R39" i="84"/>
  <c r="O40" i="84"/>
  <c r="P39" i="84" s="1"/>
  <c r="P40" i="84" s="1"/>
  <c r="Q39" i="84" s="1"/>
  <c r="Q40" i="84" s="1"/>
  <c r="R39" i="79"/>
  <c r="O40" i="79"/>
  <c r="P39" i="79" s="1"/>
  <c r="P40" i="79" s="1"/>
  <c r="Q39" i="79" s="1"/>
  <c r="Q40" i="79" s="1"/>
  <c r="O40" i="243"/>
  <c r="P39" i="243" s="1"/>
  <c r="P40" i="243" s="1"/>
  <c r="Q39" i="243" s="1"/>
  <c r="Q40" i="243" s="1"/>
  <c r="R39" i="243"/>
  <c r="O40" i="31"/>
  <c r="P39" i="31" s="1"/>
  <c r="P40" i="31" s="1"/>
  <c r="Q39" i="31" s="1"/>
  <c r="Q40" i="31" s="1"/>
  <c r="R39" i="31"/>
  <c r="O40" i="38"/>
  <c r="P39" i="38" s="1"/>
  <c r="P40" i="38" s="1"/>
  <c r="Q39" i="38" s="1"/>
  <c r="Q40" i="38" s="1"/>
  <c r="R39" i="38"/>
  <c r="R40" i="28"/>
  <c r="S39" i="28"/>
  <c r="R40" i="207"/>
  <c r="S39" i="207"/>
  <c r="O40" i="157"/>
  <c r="P39" i="157" s="1"/>
  <c r="P40" i="157" s="1"/>
  <c r="Q39" i="157" s="1"/>
  <c r="Q40" i="157" s="1"/>
  <c r="R39" i="157"/>
  <c r="R40" i="83"/>
  <c r="S39" i="83"/>
  <c r="R39" i="54"/>
  <c r="O40" i="54"/>
  <c r="P39" i="54" s="1"/>
  <c r="P40" i="54" s="1"/>
  <c r="Q39" i="54" s="1"/>
  <c r="Q40" i="54" s="1"/>
  <c r="O40" i="116"/>
  <c r="P39" i="116" s="1"/>
  <c r="P40" i="116" s="1"/>
  <c r="Q39" i="116" s="1"/>
  <c r="Q40" i="116" s="1"/>
  <c r="R39" i="116"/>
  <c r="O40" i="133"/>
  <c r="P39" i="133" s="1"/>
  <c r="P40" i="133" s="1"/>
  <c r="Q39" i="133" s="1"/>
  <c r="Q40" i="133" s="1"/>
  <c r="R39" i="133"/>
  <c r="O40" i="149"/>
  <c r="P39" i="149" s="1"/>
  <c r="P40" i="149" s="1"/>
  <c r="Q39" i="149" s="1"/>
  <c r="Q40" i="149" s="1"/>
  <c r="R39" i="149"/>
  <c r="O40" i="21"/>
  <c r="P39" i="21" s="1"/>
  <c r="P40" i="21" s="1"/>
  <c r="Q39" i="21" s="1"/>
  <c r="Q40" i="21" s="1"/>
  <c r="R39" i="21"/>
  <c r="O40" i="176"/>
  <c r="P39" i="176" s="1"/>
  <c r="P40" i="176" s="1"/>
  <c r="Q39" i="176" s="1"/>
  <c r="Q40" i="176" s="1"/>
  <c r="R39" i="176"/>
  <c r="O40" i="172"/>
  <c r="P39" i="172" s="1"/>
  <c r="P40" i="172" s="1"/>
  <c r="Q39" i="172" s="1"/>
  <c r="Q40" i="172" s="1"/>
  <c r="R39" i="172"/>
  <c r="O40" i="142"/>
  <c r="P39" i="142" s="1"/>
  <c r="P40" i="142" s="1"/>
  <c r="Q39" i="142" s="1"/>
  <c r="Q40" i="142" s="1"/>
  <c r="R39" i="142"/>
  <c r="O40" i="183"/>
  <c r="P39" i="183" s="1"/>
  <c r="P40" i="183" s="1"/>
  <c r="Q39" i="183" s="1"/>
  <c r="Q40" i="183" s="1"/>
  <c r="R39" i="183"/>
  <c r="O40" i="162"/>
  <c r="P39" i="162" s="1"/>
  <c r="P40" i="162" s="1"/>
  <c r="Q39" i="162" s="1"/>
  <c r="Q40" i="162" s="1"/>
  <c r="R39" i="162"/>
  <c r="R40" i="62"/>
  <c r="S39" i="62"/>
  <c r="O40" i="36"/>
  <c r="P39" i="36" s="1"/>
  <c r="P40" i="36" s="1"/>
  <c r="Q39" i="36" s="1"/>
  <c r="Q40" i="36" s="1"/>
  <c r="R39" i="36"/>
  <c r="O40" i="89"/>
  <c r="P39" i="89" s="1"/>
  <c r="P40" i="89" s="1"/>
  <c r="Q39" i="89" s="1"/>
  <c r="Q40" i="89" s="1"/>
  <c r="R39" i="89"/>
  <c r="O40" i="159"/>
  <c r="P39" i="159" s="1"/>
  <c r="P40" i="159" s="1"/>
  <c r="Q39" i="159" s="1"/>
  <c r="Q40" i="159" s="1"/>
  <c r="R39" i="159"/>
  <c r="O40" i="212"/>
  <c r="P39" i="212" s="1"/>
  <c r="P40" i="212" s="1"/>
  <c r="Q39" i="212" s="1"/>
  <c r="Q40" i="212" s="1"/>
  <c r="R39" i="212"/>
  <c r="O40" i="25"/>
  <c r="P39" i="25" s="1"/>
  <c r="P40" i="25" s="1"/>
  <c r="Q39" i="25" s="1"/>
  <c r="Q40" i="25" s="1"/>
  <c r="R39" i="25"/>
  <c r="O40" i="257"/>
  <c r="P39" i="257" s="1"/>
  <c r="P40" i="257" s="1"/>
  <c r="Q39" i="257" s="1"/>
  <c r="Q40" i="257" s="1"/>
  <c r="R39" i="257"/>
  <c r="O40" i="100"/>
  <c r="P39" i="100" s="1"/>
  <c r="P40" i="100" s="1"/>
  <c r="Q39" i="100" s="1"/>
  <c r="Q40" i="100" s="1"/>
  <c r="R39" i="100"/>
  <c r="O40" i="104"/>
  <c r="P39" i="104" s="1"/>
  <c r="P40" i="104" s="1"/>
  <c r="Q39" i="104" s="1"/>
  <c r="Q40" i="104" s="1"/>
  <c r="R39" i="104"/>
  <c r="O40" i="27"/>
  <c r="P39" i="27" s="1"/>
  <c r="P40" i="27" s="1"/>
  <c r="Q39" i="27" s="1"/>
  <c r="Q40" i="27" s="1"/>
  <c r="R39" i="27"/>
  <c r="O40" i="30"/>
  <c r="P39" i="30" s="1"/>
  <c r="P40" i="30" s="1"/>
  <c r="Q39" i="30" s="1"/>
  <c r="Q40" i="30" s="1"/>
  <c r="R39" i="30"/>
  <c r="O40" i="220"/>
  <c r="P39" i="220" s="1"/>
  <c r="P40" i="220" s="1"/>
  <c r="Q39" i="220" s="1"/>
  <c r="Q40" i="220" s="1"/>
  <c r="R39" i="220"/>
  <c r="O40" i="14"/>
  <c r="P39" i="14" s="1"/>
  <c r="P40" i="14" s="1"/>
  <c r="Q39" i="14" s="1"/>
  <c r="Q40" i="14" s="1"/>
  <c r="R39" i="14"/>
  <c r="O40" i="147"/>
  <c r="P39" i="147" s="1"/>
  <c r="P40" i="147" s="1"/>
  <c r="Q39" i="147" s="1"/>
  <c r="Q40" i="147" s="1"/>
  <c r="R39" i="147"/>
  <c r="O40" i="144"/>
  <c r="P39" i="144" s="1"/>
  <c r="P40" i="144" s="1"/>
  <c r="Q39" i="144" s="1"/>
  <c r="Q40" i="144" s="1"/>
  <c r="R39" i="144"/>
  <c r="O40" i="167"/>
  <c r="P39" i="167" s="1"/>
  <c r="P40" i="167" s="1"/>
  <c r="Q39" i="167" s="1"/>
  <c r="Q40" i="167" s="1"/>
  <c r="R39" i="167"/>
  <c r="O40" i="131"/>
  <c r="P39" i="131" s="1"/>
  <c r="P40" i="131" s="1"/>
  <c r="Q39" i="131" s="1"/>
  <c r="Q40" i="131" s="1"/>
  <c r="R39" i="131"/>
  <c r="O40" i="140"/>
  <c r="P39" i="140" s="1"/>
  <c r="P40" i="140" s="1"/>
  <c r="Q39" i="140" s="1"/>
  <c r="Q40" i="140" s="1"/>
  <c r="R39" i="140"/>
  <c r="O40" i="136"/>
  <c r="P39" i="136" s="1"/>
  <c r="P40" i="136" s="1"/>
  <c r="Q39" i="136" s="1"/>
  <c r="Q40" i="136" s="1"/>
  <c r="R39" i="136"/>
  <c r="O40" i="33"/>
  <c r="P39" i="33" s="1"/>
  <c r="P40" i="33" s="1"/>
  <c r="Q39" i="33" s="1"/>
  <c r="Q40" i="33" s="1"/>
  <c r="R39" i="33"/>
  <c r="R39" i="59"/>
  <c r="O40" i="59"/>
  <c r="P39" i="59" s="1"/>
  <c r="P40" i="59" s="1"/>
  <c r="Q39" i="59" s="1"/>
  <c r="Q40" i="59" s="1"/>
  <c r="O40" i="139"/>
  <c r="P39" i="139" s="1"/>
  <c r="P40" i="139" s="1"/>
  <c r="Q39" i="139" s="1"/>
  <c r="Q40" i="139" s="1"/>
  <c r="R39" i="139"/>
  <c r="O40" i="205"/>
  <c r="P39" i="205" s="1"/>
  <c r="P40" i="205" s="1"/>
  <c r="Q39" i="205" s="1"/>
  <c r="Q40" i="205" s="1"/>
  <c r="R39" i="205"/>
  <c r="R39" i="50"/>
  <c r="O40" i="50"/>
  <c r="P39" i="50" s="1"/>
  <c r="P40" i="50" s="1"/>
  <c r="Q39" i="50" s="1"/>
  <c r="Q40" i="50" s="1"/>
  <c r="O40" i="35"/>
  <c r="P39" i="35" s="1"/>
  <c r="P40" i="35" s="1"/>
  <c r="Q39" i="35" s="1"/>
  <c r="Q40" i="35" s="1"/>
  <c r="R39" i="35"/>
  <c r="O40" i="92"/>
  <c r="P39" i="92" s="1"/>
  <c r="P40" i="92" s="1"/>
  <c r="Q39" i="92" s="1"/>
  <c r="Q40" i="92" s="1"/>
  <c r="R39" i="92"/>
  <c r="O40" i="249"/>
  <c r="P39" i="249" s="1"/>
  <c r="P40" i="249" s="1"/>
  <c r="Q39" i="249" s="1"/>
  <c r="Q40" i="249" s="1"/>
  <c r="R39" i="249"/>
  <c r="O40" i="245"/>
  <c r="P39" i="245" s="1"/>
  <c r="P40" i="245" s="1"/>
  <c r="Q39" i="245" s="1"/>
  <c r="Q40" i="245" s="1"/>
  <c r="R39" i="245"/>
  <c r="O40" i="105"/>
  <c r="P39" i="105" s="1"/>
  <c r="P40" i="105" s="1"/>
  <c r="Q39" i="105" s="1"/>
  <c r="Q40" i="105" s="1"/>
  <c r="R39" i="105"/>
  <c r="R40" i="49"/>
  <c r="S39" i="49"/>
  <c r="R39" i="57"/>
  <c r="O40" i="57"/>
  <c r="P39" i="57" s="1"/>
  <c r="P40" i="57" s="1"/>
  <c r="Q39" i="57" s="1"/>
  <c r="Q40" i="57" s="1"/>
  <c r="O40" i="143"/>
  <c r="P39" i="143" s="1"/>
  <c r="P40" i="143" s="1"/>
  <c r="Q39" i="143" s="1"/>
  <c r="Q40" i="143" s="1"/>
  <c r="R39" i="143"/>
  <c r="O40" i="166"/>
  <c r="P39" i="166" s="1"/>
  <c r="P40" i="166" s="1"/>
  <c r="Q39" i="166" s="1"/>
  <c r="Q40" i="166" s="1"/>
  <c r="R39" i="166"/>
  <c r="O40" i="163"/>
  <c r="P39" i="163" s="1"/>
  <c r="P40" i="163" s="1"/>
  <c r="Q39" i="163" s="1"/>
  <c r="Q40" i="163" s="1"/>
  <c r="R39" i="163"/>
  <c r="O40" i="152"/>
  <c r="P39" i="152" s="1"/>
  <c r="P40" i="152" s="1"/>
  <c r="Q39" i="152" s="1"/>
  <c r="Q40" i="152" s="1"/>
  <c r="R39" i="152"/>
  <c r="O40" i="168"/>
  <c r="P39" i="168" s="1"/>
  <c r="P40" i="168" s="1"/>
  <c r="Q39" i="168" s="1"/>
  <c r="Q40" i="168" s="1"/>
  <c r="R39" i="168"/>
  <c r="O40" i="175"/>
  <c r="P39" i="175" s="1"/>
  <c r="P40" i="175" s="1"/>
  <c r="Q39" i="175" s="1"/>
  <c r="Q40" i="175" s="1"/>
  <c r="R39" i="175"/>
  <c r="O40" i="7"/>
  <c r="P39" i="7" s="1"/>
  <c r="P40" i="7" s="1"/>
  <c r="Q39" i="7" s="1"/>
  <c r="Q40" i="7" s="1"/>
  <c r="R39" i="7"/>
  <c r="O40" i="91"/>
  <c r="P39" i="91" s="1"/>
  <c r="P40" i="91" s="1"/>
  <c r="Q39" i="91" s="1"/>
  <c r="Q40" i="91" s="1"/>
  <c r="R39" i="91"/>
  <c r="O40" i="186"/>
  <c r="P39" i="186" s="1"/>
  <c r="P40" i="186" s="1"/>
  <c r="Q39" i="186" s="1"/>
  <c r="Q40" i="186" s="1"/>
  <c r="R39" i="186"/>
  <c r="O40" i="146"/>
  <c r="P39" i="146" s="1"/>
  <c r="P40" i="146" s="1"/>
  <c r="Q39" i="146" s="1"/>
  <c r="Q40" i="146" s="1"/>
  <c r="R39" i="146"/>
  <c r="O40" i="226"/>
  <c r="P39" i="226" s="1"/>
  <c r="P40" i="226" s="1"/>
  <c r="Q39" i="226" s="1"/>
  <c r="Q40" i="226" s="1"/>
  <c r="R39" i="226"/>
  <c r="R39" i="56"/>
  <c r="O40" i="56"/>
  <c r="P39" i="56" s="1"/>
  <c r="P40" i="56" s="1"/>
  <c r="Q39" i="56" s="1"/>
  <c r="Q40" i="56" s="1"/>
  <c r="R39" i="45"/>
  <c r="O40" i="45"/>
  <c r="P39" i="45" s="1"/>
  <c r="P40" i="45" s="1"/>
  <c r="Q39" i="45" s="1"/>
  <c r="Q40" i="45" s="1"/>
  <c r="O40" i="41"/>
  <c r="P39" i="41" s="1"/>
  <c r="P40" i="41" s="1"/>
  <c r="Q39" i="41" s="1"/>
  <c r="Q40" i="41" s="1"/>
  <c r="R39" i="41"/>
  <c r="O40" i="209"/>
  <c r="P39" i="209" s="1"/>
  <c r="P40" i="209" s="1"/>
  <c r="Q39" i="209" s="1"/>
  <c r="Q40" i="209" s="1"/>
  <c r="R39" i="209"/>
  <c r="O40" i="135"/>
  <c r="P39" i="135" s="1"/>
  <c r="P40" i="135" s="1"/>
  <c r="Q39" i="135" s="1"/>
  <c r="Q40" i="135" s="1"/>
  <c r="R39" i="135"/>
  <c r="O40" i="244"/>
  <c r="P39" i="244" s="1"/>
  <c r="P40" i="244" s="1"/>
  <c r="Q39" i="244" s="1"/>
  <c r="Q40" i="244" s="1"/>
  <c r="R39" i="244"/>
  <c r="R39" i="85"/>
  <c r="O40" i="85"/>
  <c r="P39" i="85" s="1"/>
  <c r="P40" i="85" s="1"/>
  <c r="Q39" i="85" s="1"/>
  <c r="Q40" i="85" s="1"/>
  <c r="O40" i="2"/>
  <c r="P39" i="2" s="1"/>
  <c r="P40" i="2" s="1"/>
  <c r="Q39" i="2" s="1"/>
  <c r="Q40" i="2" s="1"/>
  <c r="R39" i="2"/>
  <c r="O40" i="182"/>
  <c r="P39" i="182" s="1"/>
  <c r="P40" i="182" s="1"/>
  <c r="Q39" i="182" s="1"/>
  <c r="Q40" i="182" s="1"/>
  <c r="R39" i="182"/>
  <c r="R39" i="71"/>
  <c r="O40" i="71"/>
  <c r="P39" i="71" s="1"/>
  <c r="P40" i="71" s="1"/>
  <c r="Q39" i="71" s="1"/>
  <c r="Q40" i="71" s="1"/>
  <c r="O40" i="151"/>
  <c r="P39" i="151" s="1"/>
  <c r="P40" i="151" s="1"/>
  <c r="Q39" i="151" s="1"/>
  <c r="Q40" i="151" s="1"/>
  <c r="R39" i="151"/>
  <c r="O40" i="190"/>
  <c r="P39" i="190" s="1"/>
  <c r="P40" i="190" s="1"/>
  <c r="Q39" i="190" s="1"/>
  <c r="Q40" i="190" s="1"/>
  <c r="R39" i="190"/>
  <c r="O40" i="153"/>
  <c r="P39" i="153" s="1"/>
  <c r="P40" i="153" s="1"/>
  <c r="Q39" i="153" s="1"/>
  <c r="Q40" i="153" s="1"/>
  <c r="R39" i="153"/>
  <c r="R40" i="48"/>
  <c r="S39" i="48"/>
  <c r="O40" i="193"/>
  <c r="P39" i="193" s="1"/>
  <c r="P40" i="193" s="1"/>
  <c r="Q39" i="193" s="1"/>
  <c r="Q40" i="193" s="1"/>
  <c r="R39" i="193"/>
  <c r="O40" i="158"/>
  <c r="P39" i="158" s="1"/>
  <c r="P40" i="158" s="1"/>
  <c r="Q39" i="158" s="1"/>
  <c r="Q40" i="158" s="1"/>
  <c r="R39" i="158"/>
  <c r="O40" i="154"/>
  <c r="P39" i="154" s="1"/>
  <c r="P40" i="154" s="1"/>
  <c r="Q39" i="154" s="1"/>
  <c r="Q40" i="154" s="1"/>
  <c r="R39" i="154"/>
  <c r="O40" i="9"/>
  <c r="P39" i="9" s="1"/>
  <c r="P40" i="9" s="1"/>
  <c r="Q39" i="9" s="1"/>
  <c r="Q40" i="9" s="1"/>
  <c r="R39" i="9"/>
  <c r="R40" i="87"/>
  <c r="S39" i="87"/>
  <c r="R40" i="4"/>
  <c r="S39" i="4"/>
  <c r="R40" i="224"/>
  <c r="S39" i="224"/>
  <c r="R40" i="12"/>
  <c r="S39" i="12"/>
  <c r="R40" i="254"/>
  <c r="S39" i="254"/>
  <c r="S39" i="237"/>
  <c r="R40" i="237"/>
  <c r="O40" i="10"/>
  <c r="P39" i="10" s="1"/>
  <c r="P40" i="10" s="1"/>
  <c r="Q39" i="10" s="1"/>
  <c r="Q40" i="10" s="1"/>
  <c r="R39" i="10"/>
  <c r="R39" i="210"/>
  <c r="O40" i="210"/>
  <c r="P39" i="210" s="1"/>
  <c r="P40" i="210" s="1"/>
  <c r="Q39" i="210" s="1"/>
  <c r="Q40" i="210" s="1"/>
  <c r="R40" i="58"/>
  <c r="S39" i="58"/>
  <c r="O40" i="191"/>
  <c r="P39" i="191" s="1"/>
  <c r="P40" i="191" s="1"/>
  <c r="Q39" i="191" s="1"/>
  <c r="Q40" i="191" s="1"/>
  <c r="R39" i="191"/>
  <c r="R39" i="53"/>
  <c r="O40" i="53"/>
  <c r="P39" i="53" s="1"/>
  <c r="P40" i="53" s="1"/>
  <c r="Q39" i="53" s="1"/>
  <c r="Q40" i="53" s="1"/>
  <c r="R39" i="51"/>
  <c r="O40" i="51"/>
  <c r="P39" i="51" s="1"/>
  <c r="P40" i="51" s="1"/>
  <c r="Q39" i="51" s="1"/>
  <c r="Q40" i="51" s="1"/>
  <c r="R40" i="103"/>
  <c r="S39" i="103"/>
  <c r="O40" i="229"/>
  <c r="P39" i="229" s="1"/>
  <c r="P40" i="229" s="1"/>
  <c r="Q39" i="229" s="1"/>
  <c r="Q40" i="229" s="1"/>
  <c r="R39" i="229"/>
  <c r="O40" i="128"/>
  <c r="P39" i="128" s="1"/>
  <c r="P40" i="128" s="1"/>
  <c r="Q39" i="128" s="1"/>
  <c r="Q40" i="128" s="1"/>
  <c r="R39" i="128"/>
  <c r="O40" i="250"/>
  <c r="P39" i="250" s="1"/>
  <c r="P40" i="250" s="1"/>
  <c r="Q39" i="250" s="1"/>
  <c r="Q40" i="250" s="1"/>
  <c r="R39" i="250"/>
  <c r="O40" i="160"/>
  <c r="P39" i="160" s="1"/>
  <c r="P40" i="160" s="1"/>
  <c r="Q39" i="160" s="1"/>
  <c r="Q40" i="160" s="1"/>
  <c r="R39" i="160"/>
  <c r="R40" i="75"/>
  <c r="S39" i="75"/>
  <c r="O40" i="6"/>
  <c r="P39" i="6" s="1"/>
  <c r="P40" i="6" s="1"/>
  <c r="Q39" i="6" s="1"/>
  <c r="Q40" i="6" s="1"/>
  <c r="R39" i="6"/>
  <c r="O40" i="189"/>
  <c r="P39" i="189" s="1"/>
  <c r="P40" i="189" s="1"/>
  <c r="Q39" i="189" s="1"/>
  <c r="Q40" i="189" s="1"/>
  <c r="R39" i="189"/>
  <c r="O40" i="177"/>
  <c r="P39" i="177" s="1"/>
  <c r="P40" i="177" s="1"/>
  <c r="Q39" i="177" s="1"/>
  <c r="Q40" i="177" s="1"/>
  <c r="R39" i="177"/>
  <c r="O40" i="161"/>
  <c r="P39" i="161" s="1"/>
  <c r="P40" i="161" s="1"/>
  <c r="Q39" i="161" s="1"/>
  <c r="Q40" i="161" s="1"/>
  <c r="R39" i="161"/>
  <c r="O40" i="256"/>
  <c r="P39" i="256" s="1"/>
  <c r="P40" i="256" s="1"/>
  <c r="Q39" i="256" s="1"/>
  <c r="Q40" i="256" s="1"/>
  <c r="R39" i="256"/>
  <c r="O40" i="187"/>
  <c r="P39" i="187" s="1"/>
  <c r="P40" i="187" s="1"/>
  <c r="Q39" i="187" s="1"/>
  <c r="Q40" i="187" s="1"/>
  <c r="R39" i="187"/>
  <c r="O40" i="164"/>
  <c r="P39" i="164" s="1"/>
  <c r="P40" i="164" s="1"/>
  <c r="Q39" i="164" s="1"/>
  <c r="Q40" i="164" s="1"/>
  <c r="R39" i="164"/>
  <c r="O40" i="188"/>
  <c r="P39" i="188" s="1"/>
  <c r="P40" i="188" s="1"/>
  <c r="Q39" i="188" s="1"/>
  <c r="Q40" i="188" s="1"/>
  <c r="R39" i="188"/>
  <c r="O40" i="113"/>
  <c r="P39" i="113" s="1"/>
  <c r="P40" i="113" s="1"/>
  <c r="Q39" i="113" s="1"/>
  <c r="Q40" i="113" s="1"/>
  <c r="R39" i="113"/>
  <c r="O40" i="239"/>
  <c r="P39" i="239" s="1"/>
  <c r="P40" i="239" s="1"/>
  <c r="Q39" i="239" s="1"/>
  <c r="Q40" i="239" s="1"/>
  <c r="R39" i="239"/>
  <c r="O40" i="34"/>
  <c r="P39" i="34" s="1"/>
  <c r="P40" i="34" s="1"/>
  <c r="Q39" i="34" s="1"/>
  <c r="Q40" i="34" s="1"/>
  <c r="R39" i="34"/>
  <c r="O40" i="120"/>
  <c r="P39" i="120" s="1"/>
  <c r="P40" i="120" s="1"/>
  <c r="Q39" i="120" s="1"/>
  <c r="Q40" i="120" s="1"/>
  <c r="R39" i="120"/>
  <c r="O40" i="221"/>
  <c r="P39" i="221" s="1"/>
  <c r="P40" i="221" s="1"/>
  <c r="Q39" i="221" s="1"/>
  <c r="Q40" i="221" s="1"/>
  <c r="R39" i="221"/>
  <c r="R39" i="42"/>
  <c r="O40" i="42"/>
  <c r="P39" i="42" s="1"/>
  <c r="P40" i="42" s="1"/>
  <c r="Q39" i="42" s="1"/>
  <c r="Q40" i="42" s="1"/>
  <c r="O40" i="22"/>
  <c r="P39" i="22" s="1"/>
  <c r="P40" i="22" s="1"/>
  <c r="Q39" i="22" s="1"/>
  <c r="Q40" i="22" s="1"/>
  <c r="R39" i="22"/>
  <c r="R40" i="55"/>
  <c r="S39" i="55"/>
  <c r="O40" i="13"/>
  <c r="P39" i="13" s="1"/>
  <c r="P40" i="13" s="1"/>
  <c r="Q39" i="13" s="1"/>
  <c r="Q40" i="13" s="1"/>
  <c r="R39" i="13"/>
  <c r="O40" i="117"/>
  <c r="P39" i="117" s="1"/>
  <c r="P40" i="117" s="1"/>
  <c r="Q39" i="117" s="1"/>
  <c r="Q40" i="117" s="1"/>
  <c r="R39" i="117"/>
  <c r="R39" i="72"/>
  <c r="O40" i="72"/>
  <c r="P39" i="72" s="1"/>
  <c r="P40" i="72" s="1"/>
  <c r="Q39" i="72" s="1"/>
  <c r="Q40" i="72" s="1"/>
  <c r="O40" i="218"/>
  <c r="P39" i="218" s="1"/>
  <c r="P40" i="218" s="1"/>
  <c r="Q39" i="218" s="1"/>
  <c r="Q40" i="218" s="1"/>
  <c r="R39" i="218"/>
  <c r="R39" i="65"/>
  <c r="O40" i="65"/>
  <c r="P39" i="65" s="1"/>
  <c r="P40" i="65" s="1"/>
  <c r="Q39" i="65" s="1"/>
  <c r="Q40" i="65" s="1"/>
  <c r="R40" i="43"/>
  <c r="S39" i="43"/>
  <c r="O40" i="141"/>
  <c r="P39" i="141" s="1"/>
  <c r="P40" i="141" s="1"/>
  <c r="Q39" i="141" s="1"/>
  <c r="Q40" i="141" s="1"/>
  <c r="R39" i="141"/>
  <c r="O40" i="208"/>
  <c r="P39" i="208" s="1"/>
  <c r="P40" i="208" s="1"/>
  <c r="Q39" i="208" s="1"/>
  <c r="Q40" i="208" s="1"/>
  <c r="R39" i="208"/>
  <c r="O40" i="174"/>
  <c r="P39" i="174" s="1"/>
  <c r="P40" i="174" s="1"/>
  <c r="Q39" i="174" s="1"/>
  <c r="Q40" i="174" s="1"/>
  <c r="R39" i="174"/>
  <c r="V39" i="228"/>
  <c r="S40" i="228"/>
  <c r="T39" i="228" s="1"/>
  <c r="T40" i="228" s="1"/>
  <c r="U39" i="228" s="1"/>
  <c r="U40" i="228" s="1"/>
  <c r="V40" i="228" s="1"/>
  <c r="W40" i="228" s="1"/>
  <c r="O40" i="192"/>
  <c r="P39" i="192" s="1"/>
  <c r="P40" i="192" s="1"/>
  <c r="Q39" i="192" s="1"/>
  <c r="Q40" i="192" s="1"/>
  <c r="R39" i="192"/>
  <c r="O40" i="251"/>
  <c r="P39" i="251" s="1"/>
  <c r="P40" i="251" s="1"/>
  <c r="Q39" i="251" s="1"/>
  <c r="Q40" i="251" s="1"/>
  <c r="R39" i="251"/>
  <c r="R40" i="64"/>
  <c r="S39" i="64"/>
  <c r="O40" i="5"/>
  <c r="P39" i="5" s="1"/>
  <c r="P40" i="5" s="1"/>
  <c r="Q39" i="5" s="1"/>
  <c r="Q40" i="5" s="1"/>
  <c r="R39" i="5"/>
  <c r="O40" i="124"/>
  <c r="P39" i="124" s="1"/>
  <c r="P40" i="124" s="1"/>
  <c r="Q39" i="124" s="1"/>
  <c r="Q40" i="124" s="1"/>
  <c r="R39" i="124"/>
  <c r="O40" i="150"/>
  <c r="P39" i="150" s="1"/>
  <c r="P40" i="150" s="1"/>
  <c r="Q39" i="150" s="1"/>
  <c r="Q40" i="150" s="1"/>
  <c r="R39" i="150"/>
  <c r="O40" i="165"/>
  <c r="P39" i="165" s="1"/>
  <c r="P40" i="165" s="1"/>
  <c r="Q39" i="165" s="1"/>
  <c r="Q40" i="165" s="1"/>
  <c r="R39" i="165"/>
  <c r="O40" i="15"/>
  <c r="P39" i="15" s="1"/>
  <c r="P40" i="15" s="1"/>
  <c r="Q39" i="15" s="1"/>
  <c r="Q40" i="15" s="1"/>
  <c r="R39" i="15"/>
  <c r="O40" i="196"/>
  <c r="P39" i="196" s="1"/>
  <c r="P40" i="196" s="1"/>
  <c r="Q39" i="196" s="1"/>
  <c r="Q40" i="196" s="1"/>
  <c r="R39" i="196"/>
  <c r="O40" i="107"/>
  <c r="P39" i="107" s="1"/>
  <c r="P40" i="107" s="1"/>
  <c r="Q39" i="107" s="1"/>
  <c r="Q40" i="107" s="1"/>
  <c r="R39" i="107"/>
  <c r="R39" i="69"/>
  <c r="O40" i="69"/>
  <c r="P39" i="69" s="1"/>
  <c r="P40" i="69" s="1"/>
  <c r="Q39" i="69" s="1"/>
  <c r="Q40" i="69" s="1"/>
  <c r="R39" i="63"/>
  <c r="O40" i="63"/>
  <c r="P39" i="63" s="1"/>
  <c r="P40" i="63" s="1"/>
  <c r="Q39" i="63" s="1"/>
  <c r="Q40" i="63" s="1"/>
  <c r="O40" i="138"/>
  <c r="P39" i="138" s="1"/>
  <c r="P40" i="138" s="1"/>
  <c r="Q39" i="138" s="1"/>
  <c r="Q40" i="138" s="1"/>
  <c r="R39" i="138"/>
  <c r="O40" i="134"/>
  <c r="P39" i="134" s="1"/>
  <c r="P40" i="134" s="1"/>
  <c r="Q39" i="134" s="1"/>
  <c r="Q40" i="134" s="1"/>
  <c r="R39" i="134"/>
  <c r="R39" i="77"/>
  <c r="O40" i="77"/>
  <c r="P39" i="77" s="1"/>
  <c r="P40" i="77" s="1"/>
  <c r="Q39" i="77" s="1"/>
  <c r="Q40" i="77" s="1"/>
  <c r="O40" i="223"/>
  <c r="P39" i="223" s="1"/>
  <c r="P40" i="223" s="1"/>
  <c r="Q39" i="223" s="1"/>
  <c r="Q40" i="223" s="1"/>
  <c r="R39" i="223"/>
  <c r="O40" i="219"/>
  <c r="P39" i="219" s="1"/>
  <c r="P40" i="219" s="1"/>
  <c r="Q39" i="219" s="1"/>
  <c r="Q40" i="219" s="1"/>
  <c r="R39" i="219"/>
  <c r="O40" i="18"/>
  <c r="P39" i="18" s="1"/>
  <c r="P40" i="18" s="1"/>
  <c r="Q39" i="18" s="1"/>
  <c r="Q40" i="18" s="1"/>
  <c r="R39" i="18"/>
  <c r="O40" i="252"/>
  <c r="P39" i="252" s="1"/>
  <c r="P40" i="252" s="1"/>
  <c r="Q39" i="252" s="1"/>
  <c r="Q40" i="252" s="1"/>
  <c r="R39" i="252"/>
  <c r="O40" i="169"/>
  <c r="P39" i="169" s="1"/>
  <c r="P40" i="169" s="1"/>
  <c r="Q39" i="169" s="1"/>
  <c r="Q40" i="169" s="1"/>
  <c r="R39" i="169"/>
  <c r="O40" i="181"/>
  <c r="P39" i="181" s="1"/>
  <c r="P40" i="181" s="1"/>
  <c r="Q39" i="181" s="1"/>
  <c r="Q40" i="181" s="1"/>
  <c r="R39" i="181"/>
  <c r="O40" i="26"/>
  <c r="P39" i="26" s="1"/>
  <c r="P40" i="26" s="1"/>
  <c r="Q39" i="26" s="1"/>
  <c r="Q40" i="26" s="1"/>
  <c r="R39" i="26"/>
  <c r="O40" i="156"/>
  <c r="P39" i="156" s="1"/>
  <c r="P40" i="156" s="1"/>
  <c r="Q39" i="156" s="1"/>
  <c r="Q40" i="156" s="1"/>
  <c r="R39" i="156"/>
  <c r="O40" i="19"/>
  <c r="P39" i="19" s="1"/>
  <c r="P40" i="19" s="1"/>
  <c r="Q39" i="19" s="1"/>
  <c r="Q40" i="19" s="1"/>
  <c r="R39" i="19"/>
  <c r="O40" i="241"/>
  <c r="P39" i="241" s="1"/>
  <c r="P40" i="241" s="1"/>
  <c r="Q39" i="241" s="1"/>
  <c r="Q40" i="241" s="1"/>
  <c r="R39" i="241"/>
  <c r="O40" i="236"/>
  <c r="P39" i="236" s="1"/>
  <c r="P40" i="236" s="1"/>
  <c r="Q39" i="236" s="1"/>
  <c r="Q40" i="236" s="1"/>
  <c r="R39" i="236"/>
  <c r="O40" i="88"/>
  <c r="P39" i="88" s="1"/>
  <c r="P40" i="88" s="1"/>
  <c r="Q39" i="88" s="1"/>
  <c r="Q40" i="88" s="1"/>
  <c r="R39" i="88"/>
  <c r="O40" i="129"/>
  <c r="P39" i="129" s="1"/>
  <c r="P40" i="129" s="1"/>
  <c r="Q39" i="129" s="1"/>
  <c r="Q40" i="129" s="1"/>
  <c r="R39" i="129"/>
  <c r="O40" i="197"/>
  <c r="P39" i="197" s="1"/>
  <c r="P40" i="197" s="1"/>
  <c r="Q39" i="197" s="1"/>
  <c r="Q40" i="197" s="1"/>
  <c r="R39" i="197"/>
  <c r="O40" i="206"/>
  <c r="P39" i="206" s="1"/>
  <c r="P40" i="206" s="1"/>
  <c r="Q39" i="206" s="1"/>
  <c r="Q40" i="206" s="1"/>
  <c r="R39" i="206"/>
  <c r="O40" i="199"/>
  <c r="P39" i="199" s="1"/>
  <c r="P40" i="199" s="1"/>
  <c r="Q39" i="199" s="1"/>
  <c r="Q40" i="199" s="1"/>
  <c r="R39" i="199"/>
  <c r="O40" i="247"/>
  <c r="P39" i="247" s="1"/>
  <c r="P40" i="247" s="1"/>
  <c r="Q39" i="247" s="1"/>
  <c r="Q40" i="247" s="1"/>
  <c r="R39" i="247"/>
  <c r="O40" i="101"/>
  <c r="P39" i="101" s="1"/>
  <c r="P40" i="101" s="1"/>
  <c r="Q39" i="101" s="1"/>
  <c r="Q40" i="101" s="1"/>
  <c r="R39" i="101"/>
  <c r="R40" i="78"/>
  <c r="S39" i="78"/>
  <c r="R40" i="86"/>
  <c r="S39" i="86"/>
  <c r="O40" i="222"/>
  <c r="P39" i="222" s="1"/>
  <c r="P40" i="222" s="1"/>
  <c r="Q39" i="222" s="1"/>
  <c r="Q40" i="222" s="1"/>
  <c r="R39" i="222"/>
  <c r="O40" i="39"/>
  <c r="P39" i="39" s="1"/>
  <c r="P40" i="39" s="1"/>
  <c r="Q39" i="39" s="1"/>
  <c r="Q40" i="39" s="1"/>
  <c r="R39" i="39"/>
  <c r="O40" i="232"/>
  <c r="P39" i="232" s="1"/>
  <c r="P40" i="232" s="1"/>
  <c r="Q39" i="232" s="1"/>
  <c r="Q40" i="232" s="1"/>
  <c r="R39" i="232"/>
  <c r="O40" i="255"/>
  <c r="P39" i="255" s="1"/>
  <c r="P40" i="255" s="1"/>
  <c r="Q39" i="255" s="1"/>
  <c r="Q40" i="255" s="1"/>
  <c r="R39" i="255"/>
  <c r="R40" i="29"/>
  <c r="S39" i="29"/>
  <c r="R40" i="203"/>
  <c r="S39" i="203"/>
  <c r="R40" i="17"/>
  <c r="S39" i="17"/>
  <c r="R40" i="110"/>
  <c r="S39" i="110"/>
  <c r="R40" i="121"/>
  <c r="S39" i="121"/>
  <c r="R40" i="90"/>
  <c r="S39" i="90"/>
  <c r="R40" i="240"/>
  <c r="S39" i="240"/>
  <c r="R40" i="119"/>
  <c r="S39" i="119"/>
  <c r="R40" i="118"/>
  <c r="S39" i="118"/>
  <c r="R40" i="213"/>
  <c r="S39" i="213"/>
  <c r="R40" i="40"/>
  <c r="S39" i="40"/>
  <c r="O40" i="216"/>
  <c r="P39" i="216" s="1"/>
  <c r="P40" i="216" s="1"/>
  <c r="Q39" i="216" s="1"/>
  <c r="Q40" i="216" s="1"/>
  <c r="R39" i="216"/>
  <c r="R39" i="46" l="1"/>
  <c r="O40" i="46"/>
  <c r="P39" i="46" s="1"/>
  <c r="P40" i="46" s="1"/>
  <c r="Q39" i="46" s="1"/>
  <c r="Q40" i="46" s="1"/>
  <c r="O40" i="123"/>
  <c r="P39" i="123" s="1"/>
  <c r="P40" i="123" s="1"/>
  <c r="Q39" i="123" s="1"/>
  <c r="Q40" i="123" s="1"/>
  <c r="R39" i="123"/>
  <c r="O40" i="94"/>
  <c r="P39" i="94" s="1"/>
  <c r="P40" i="94" s="1"/>
  <c r="Q39" i="94" s="1"/>
  <c r="Q40" i="94" s="1"/>
  <c r="R39" i="94"/>
  <c r="N40" i="98"/>
  <c r="O39" i="98"/>
  <c r="N40" i="82"/>
  <c r="O39" i="82"/>
  <c r="O39" i="106"/>
  <c r="N40" i="106"/>
  <c r="O39" i="200"/>
  <c r="N40" i="200"/>
  <c r="R39" i="215"/>
  <c r="O40" i="215"/>
  <c r="P39" i="215" s="1"/>
  <c r="P40" i="215" s="1"/>
  <c r="Q39" i="215" s="1"/>
  <c r="Q40" i="215" s="1"/>
  <c r="N40" i="108"/>
  <c r="O39" i="108"/>
  <c r="O40" i="225"/>
  <c r="P39" i="225" s="1"/>
  <c r="P40" i="225" s="1"/>
  <c r="Q39" i="225" s="1"/>
  <c r="Q40" i="225" s="1"/>
  <c r="R39" i="225"/>
  <c r="O40" i="102"/>
  <c r="P39" i="102" s="1"/>
  <c r="P40" i="102" s="1"/>
  <c r="Q39" i="102" s="1"/>
  <c r="Q40" i="102" s="1"/>
  <c r="R39" i="102"/>
  <c r="R39" i="68"/>
  <c r="O40" i="68"/>
  <c r="P39" i="68" s="1"/>
  <c r="P40" i="68" s="1"/>
  <c r="Q39" i="68" s="1"/>
  <c r="Q40" i="68" s="1"/>
  <c r="N40" i="112"/>
  <c r="O39" i="112"/>
  <c r="R39" i="67"/>
  <c r="O40" i="67"/>
  <c r="P39" i="67" s="1"/>
  <c r="P40" i="67" s="1"/>
  <c r="Q39" i="67" s="1"/>
  <c r="Q40" i="67" s="1"/>
  <c r="N40" i="8"/>
  <c r="O39" i="8"/>
  <c r="R39" i="179"/>
  <c r="O40" i="179"/>
  <c r="P39" i="179" s="1"/>
  <c r="P40" i="179" s="1"/>
  <c r="Q39" i="179" s="1"/>
  <c r="Q40" i="179" s="1"/>
  <c r="O39" i="185"/>
  <c r="N40" i="185"/>
  <c r="O40" i="95"/>
  <c r="P39" i="95" s="1"/>
  <c r="P40" i="95" s="1"/>
  <c r="Q39" i="95" s="1"/>
  <c r="Q40" i="95" s="1"/>
  <c r="R39" i="95"/>
  <c r="O40" i="227"/>
  <c r="P39" i="227" s="1"/>
  <c r="P40" i="227" s="1"/>
  <c r="Q39" i="227" s="1"/>
  <c r="Q40" i="227" s="1"/>
  <c r="R39" i="227"/>
  <c r="O40" i="127"/>
  <c r="P39" i="127" s="1"/>
  <c r="P40" i="127" s="1"/>
  <c r="Q39" i="127" s="1"/>
  <c r="Q40" i="127" s="1"/>
  <c r="R39" i="127"/>
  <c r="O40" i="214"/>
  <c r="P39" i="214" s="1"/>
  <c r="P40" i="214" s="1"/>
  <c r="Q39" i="214" s="1"/>
  <c r="Q40" i="214" s="1"/>
  <c r="R39" i="214"/>
  <c r="O40" i="125"/>
  <c r="P39" i="125" s="1"/>
  <c r="P40" i="125" s="1"/>
  <c r="Q39" i="125" s="1"/>
  <c r="Q40" i="125" s="1"/>
  <c r="R39" i="125"/>
  <c r="N40" i="109"/>
  <c r="O39" i="109"/>
  <c r="O40" i="24"/>
  <c r="P39" i="24" s="1"/>
  <c r="P40" i="24" s="1"/>
  <c r="Q39" i="24" s="1"/>
  <c r="Q40" i="24" s="1"/>
  <c r="R39" i="24"/>
  <c r="O39" i="180"/>
  <c r="N40" i="180"/>
  <c r="O40" i="111"/>
  <c r="P39" i="111" s="1"/>
  <c r="P40" i="111" s="1"/>
  <c r="Q39" i="111" s="1"/>
  <c r="Q40" i="111" s="1"/>
  <c r="R39" i="111"/>
  <c r="N40" i="202"/>
  <c r="O39" i="202"/>
  <c r="N40" i="99"/>
  <c r="O39" i="99"/>
  <c r="N40" i="184"/>
  <c r="O39" i="184"/>
  <c r="R39" i="73"/>
  <c r="O40" i="73"/>
  <c r="P39" i="73" s="1"/>
  <c r="P40" i="73" s="1"/>
  <c r="Q39" i="73" s="1"/>
  <c r="Q40" i="73" s="1"/>
  <c r="O40" i="37"/>
  <c r="P39" i="37" s="1"/>
  <c r="P40" i="37" s="1"/>
  <c r="Q39" i="37" s="1"/>
  <c r="Q40" i="37" s="1"/>
  <c r="R39" i="37"/>
  <c r="R39" i="81"/>
  <c r="O40" i="81"/>
  <c r="P39" i="81" s="1"/>
  <c r="P40" i="81" s="1"/>
  <c r="Q39" i="81" s="1"/>
  <c r="Q40" i="81" s="1"/>
  <c r="N40" i="66"/>
  <c r="O39" i="66"/>
  <c r="R40" i="204"/>
  <c r="S39" i="204"/>
  <c r="S39" i="201"/>
  <c r="R40" i="201"/>
  <c r="V39" i="119"/>
  <c r="S40" i="119"/>
  <c r="T39" i="119" s="1"/>
  <c r="T40" i="119" s="1"/>
  <c r="U39" i="119" s="1"/>
  <c r="U40" i="119" s="1"/>
  <c r="V40" i="119" s="1"/>
  <c r="W40" i="119" s="1"/>
  <c r="R40" i="53"/>
  <c r="S39" i="53"/>
  <c r="V39" i="242"/>
  <c r="S40" i="242"/>
  <c r="T39" i="242" s="1"/>
  <c r="T40" i="242" s="1"/>
  <c r="U39" i="242" s="1"/>
  <c r="U40" i="242" s="1"/>
  <c r="V40" i="242" s="1"/>
  <c r="W40" i="242" s="1"/>
  <c r="R40" i="101"/>
  <c r="S39" i="101"/>
  <c r="R40" i="124"/>
  <c r="S39" i="124"/>
  <c r="R40" i="34"/>
  <c r="S39" i="34"/>
  <c r="R40" i="2"/>
  <c r="S39" i="2"/>
  <c r="R40" i="168"/>
  <c r="S39" i="168"/>
  <c r="R40" i="33"/>
  <c r="S39" i="33"/>
  <c r="R40" i="162"/>
  <c r="S39" i="162"/>
  <c r="R40" i="145"/>
  <c r="S39" i="145"/>
  <c r="R40" i="170"/>
  <c r="S39" i="170"/>
  <c r="R40" i="11"/>
  <c r="S39" i="11"/>
  <c r="R40" i="42"/>
  <c r="S39" i="42"/>
  <c r="R40" i="85"/>
  <c r="S39" i="85"/>
  <c r="R40" i="56"/>
  <c r="S39" i="56"/>
  <c r="R40" i="79"/>
  <c r="S39" i="79"/>
  <c r="V39" i="16"/>
  <c r="S40" i="16"/>
  <c r="T39" i="16" s="1"/>
  <c r="T40" i="16" s="1"/>
  <c r="U39" i="16" s="1"/>
  <c r="U40" i="16" s="1"/>
  <c r="V40" i="16" s="1"/>
  <c r="W40" i="16" s="1"/>
  <c r="R40" i="222"/>
  <c r="S39" i="222"/>
  <c r="S39" i="197"/>
  <c r="R40" i="197"/>
  <c r="R40" i="26"/>
  <c r="S39" i="26"/>
  <c r="R40" i="5"/>
  <c r="S39" i="5"/>
  <c r="R40" i="164"/>
  <c r="S39" i="164"/>
  <c r="R40" i="160"/>
  <c r="S39" i="160"/>
  <c r="R40" i="191"/>
  <c r="S39" i="191"/>
  <c r="R40" i="10"/>
  <c r="S39" i="10"/>
  <c r="R40" i="193"/>
  <c r="S39" i="193"/>
  <c r="R40" i="190"/>
  <c r="S39" i="190"/>
  <c r="R40" i="151"/>
  <c r="S39" i="151"/>
  <c r="R40" i="91"/>
  <c r="S39" i="91"/>
  <c r="R40" i="152"/>
  <c r="S39" i="152"/>
  <c r="R40" i="143"/>
  <c r="S39" i="143"/>
  <c r="R40" i="245"/>
  <c r="S39" i="245"/>
  <c r="R40" i="205"/>
  <c r="S39" i="205"/>
  <c r="R40" i="136"/>
  <c r="S39" i="136"/>
  <c r="R40" i="144"/>
  <c r="S39" i="144"/>
  <c r="R40" i="30"/>
  <c r="S39" i="30"/>
  <c r="R40" i="257"/>
  <c r="S39" i="257"/>
  <c r="R40" i="89"/>
  <c r="S39" i="89"/>
  <c r="R40" i="183"/>
  <c r="S39" i="183"/>
  <c r="R40" i="21"/>
  <c r="S39" i="21"/>
  <c r="R40" i="194"/>
  <c r="S39" i="194"/>
  <c r="R40" i="155"/>
  <c r="S39" i="155"/>
  <c r="R40" i="3"/>
  <c r="S39" i="3"/>
  <c r="R40" i="198"/>
  <c r="S39" i="198"/>
  <c r="R40" i="235"/>
  <c r="S39" i="235"/>
  <c r="R40" i="126"/>
  <c r="S39" i="126"/>
  <c r="R40" i="96"/>
  <c r="S39" i="96"/>
  <c r="R40" i="32"/>
  <c r="S39" i="32"/>
  <c r="R40" i="234"/>
  <c r="S39" i="234"/>
  <c r="R40" i="122"/>
  <c r="S39" i="122"/>
  <c r="V39" i="121"/>
  <c r="S40" i="121"/>
  <c r="T39" i="121" s="1"/>
  <c r="T40" i="121" s="1"/>
  <c r="U39" i="121" s="1"/>
  <c r="U40" i="121" s="1"/>
  <c r="V40" i="121" s="1"/>
  <c r="W40" i="121" s="1"/>
  <c r="R40" i="72"/>
  <c r="S39" i="72"/>
  <c r="V39" i="76"/>
  <c r="S40" i="76"/>
  <c r="T39" i="76" s="1"/>
  <c r="T40" i="76" s="1"/>
  <c r="U39" i="76" s="1"/>
  <c r="U40" i="76" s="1"/>
  <c r="V40" i="76" s="1"/>
  <c r="W40" i="76" s="1"/>
  <c r="R40" i="206"/>
  <c r="S39" i="206"/>
  <c r="R40" i="15"/>
  <c r="S39" i="15"/>
  <c r="R40" i="229"/>
  <c r="S39" i="229"/>
  <c r="R40" i="92"/>
  <c r="S39" i="92"/>
  <c r="R40" i="220"/>
  <c r="S39" i="220"/>
  <c r="R40" i="116"/>
  <c r="S39" i="116"/>
  <c r="R40" i="258"/>
  <c r="S39" i="258"/>
  <c r="R40" i="23"/>
  <c r="S39" i="23"/>
  <c r="R40" i="77"/>
  <c r="S39" i="77"/>
  <c r="V39" i="224"/>
  <c r="S40" i="224"/>
  <c r="T39" i="224" s="1"/>
  <c r="T40" i="224" s="1"/>
  <c r="U39" i="224" s="1"/>
  <c r="U40" i="224" s="1"/>
  <c r="V40" i="224" s="1"/>
  <c r="W40" i="224" s="1"/>
  <c r="R40" i="54"/>
  <c r="S39" i="54"/>
  <c r="V39" i="28"/>
  <c r="S40" i="28"/>
  <c r="T39" i="28" s="1"/>
  <c r="T40" i="28" s="1"/>
  <c r="U39" i="28" s="1"/>
  <c r="U40" i="28" s="1"/>
  <c r="V40" i="28" s="1"/>
  <c r="W40" i="28" s="1"/>
  <c r="R40" i="61"/>
  <c r="S39" i="61"/>
  <c r="R40" i="247"/>
  <c r="S39" i="247"/>
  <c r="R40" i="241"/>
  <c r="S39" i="241"/>
  <c r="R40" i="165"/>
  <c r="S39" i="165"/>
  <c r="R40" i="117"/>
  <c r="S39" i="117"/>
  <c r="R40" i="177"/>
  <c r="S39" i="177"/>
  <c r="V39" i="213"/>
  <c r="S40" i="213"/>
  <c r="T39" i="213" s="1"/>
  <c r="T40" i="213" s="1"/>
  <c r="U39" i="213" s="1"/>
  <c r="U40" i="213" s="1"/>
  <c r="V40" i="213" s="1"/>
  <c r="W40" i="213" s="1"/>
  <c r="V39" i="90"/>
  <c r="S40" i="90"/>
  <c r="T39" i="90" s="1"/>
  <c r="T40" i="90" s="1"/>
  <c r="U39" i="90" s="1"/>
  <c r="U40" i="90" s="1"/>
  <c r="V40" i="90" s="1"/>
  <c r="W40" i="90" s="1"/>
  <c r="V39" i="110"/>
  <c r="S40" i="110"/>
  <c r="T39" i="110" s="1"/>
  <c r="T40" i="110" s="1"/>
  <c r="U39" i="110" s="1"/>
  <c r="U40" i="110" s="1"/>
  <c r="V40" i="110" s="1"/>
  <c r="W40" i="110" s="1"/>
  <c r="V39" i="86"/>
  <c r="S40" i="86"/>
  <c r="T39" i="86" s="1"/>
  <c r="T40" i="86" s="1"/>
  <c r="U39" i="86" s="1"/>
  <c r="U40" i="86" s="1"/>
  <c r="V40" i="86" s="1"/>
  <c r="W40" i="86" s="1"/>
  <c r="V39" i="64"/>
  <c r="S40" i="64"/>
  <c r="T39" i="64" s="1"/>
  <c r="T40" i="64" s="1"/>
  <c r="U39" i="64" s="1"/>
  <c r="U40" i="64" s="1"/>
  <c r="V40" i="64" s="1"/>
  <c r="W40" i="64" s="1"/>
  <c r="R40" i="65"/>
  <c r="S39" i="65"/>
  <c r="V39" i="103"/>
  <c r="S40" i="103"/>
  <c r="T39" i="103" s="1"/>
  <c r="T40" i="103" s="1"/>
  <c r="U39" i="103" s="1"/>
  <c r="U40" i="103" s="1"/>
  <c r="V40" i="103" s="1"/>
  <c r="W40" i="103" s="1"/>
  <c r="V39" i="58"/>
  <c r="S40" i="58"/>
  <c r="T39" i="58" s="1"/>
  <c r="T40" i="58" s="1"/>
  <c r="U39" i="58" s="1"/>
  <c r="U40" i="58" s="1"/>
  <c r="V40" i="58" s="1"/>
  <c r="W40" i="58" s="1"/>
  <c r="V39" i="12"/>
  <c r="S40" i="12"/>
  <c r="T39" i="12" s="1"/>
  <c r="T40" i="12" s="1"/>
  <c r="U39" i="12" s="1"/>
  <c r="U40" i="12" s="1"/>
  <c r="V40" i="12" s="1"/>
  <c r="W40" i="12" s="1"/>
  <c r="V39" i="48"/>
  <c r="S40" i="48"/>
  <c r="T39" i="48" s="1"/>
  <c r="T40" i="48" s="1"/>
  <c r="U39" i="48" s="1"/>
  <c r="U40" i="48" s="1"/>
  <c r="V40" i="48" s="1"/>
  <c r="W40" i="48" s="1"/>
  <c r="R40" i="71"/>
  <c r="S39" i="71"/>
  <c r="R40" i="57"/>
  <c r="S39" i="57"/>
  <c r="V39" i="83"/>
  <c r="S40" i="83"/>
  <c r="T39" i="83" s="1"/>
  <c r="T40" i="83" s="1"/>
  <c r="U39" i="83" s="1"/>
  <c r="U40" i="83" s="1"/>
  <c r="V40" i="83" s="1"/>
  <c r="W40" i="83" s="1"/>
  <c r="R40" i="84"/>
  <c r="S39" i="84"/>
  <c r="S40" i="253"/>
  <c r="T39" i="253" s="1"/>
  <c r="T40" i="253" s="1"/>
  <c r="U39" i="253" s="1"/>
  <c r="U40" i="253" s="1"/>
  <c r="V40" i="253" s="1"/>
  <c r="W40" i="253" s="1"/>
  <c r="V39" i="253"/>
  <c r="V39" i="52"/>
  <c r="S40" i="52"/>
  <c r="T39" i="52" s="1"/>
  <c r="T40" i="52" s="1"/>
  <c r="U39" i="52" s="1"/>
  <c r="U40" i="52" s="1"/>
  <c r="V40" i="52" s="1"/>
  <c r="W40" i="52" s="1"/>
  <c r="R40" i="44"/>
  <c r="S39" i="44"/>
  <c r="V39" i="60"/>
  <c r="S40" i="60"/>
  <c r="T39" i="60" s="1"/>
  <c r="T40" i="60" s="1"/>
  <c r="U39" i="60" s="1"/>
  <c r="U40" i="60" s="1"/>
  <c r="V40" i="60" s="1"/>
  <c r="W40" i="60" s="1"/>
  <c r="R40" i="210"/>
  <c r="S39" i="210"/>
  <c r="R40" i="50"/>
  <c r="S39" i="50"/>
  <c r="S40" i="207"/>
  <c r="T39" i="207" s="1"/>
  <c r="T40" i="207" s="1"/>
  <c r="U39" i="207" s="1"/>
  <c r="U40" i="207" s="1"/>
  <c r="V40" i="207" s="1"/>
  <c r="W40" i="207" s="1"/>
  <c r="V39" i="207"/>
  <c r="R40" i="252"/>
  <c r="S39" i="252"/>
  <c r="R40" i="22"/>
  <c r="S39" i="22"/>
  <c r="R40" i="186"/>
  <c r="S39" i="186"/>
  <c r="R40" i="100"/>
  <c r="S39" i="100"/>
  <c r="R40" i="211"/>
  <c r="S39" i="211"/>
  <c r="R40" i="19"/>
  <c r="S39" i="19"/>
  <c r="R40" i="18"/>
  <c r="S39" i="18"/>
  <c r="R40" i="107"/>
  <c r="S39" i="107"/>
  <c r="R40" i="13"/>
  <c r="S39" i="13"/>
  <c r="R40" i="239"/>
  <c r="S39" i="239"/>
  <c r="R40" i="187"/>
  <c r="S39" i="187"/>
  <c r="R40" i="189"/>
  <c r="S39" i="189"/>
  <c r="R40" i="250"/>
  <c r="S39" i="250"/>
  <c r="V39" i="237"/>
  <c r="S40" i="237"/>
  <c r="T39" i="237" s="1"/>
  <c r="T40" i="237" s="1"/>
  <c r="U39" i="237" s="1"/>
  <c r="U40" i="237" s="1"/>
  <c r="V40" i="237" s="1"/>
  <c r="W40" i="237" s="1"/>
  <c r="R40" i="9"/>
  <c r="S39" i="9"/>
  <c r="R40" i="244"/>
  <c r="S39" i="244"/>
  <c r="R40" i="41"/>
  <c r="S39" i="41"/>
  <c r="R40" i="226"/>
  <c r="S39" i="226"/>
  <c r="R40" i="7"/>
  <c r="S39" i="7"/>
  <c r="R40" i="163"/>
  <c r="S39" i="163"/>
  <c r="R40" i="249"/>
  <c r="S39" i="249"/>
  <c r="R40" i="35"/>
  <c r="S39" i="35"/>
  <c r="R40" i="139"/>
  <c r="S39" i="139"/>
  <c r="R40" i="140"/>
  <c r="S39" i="140"/>
  <c r="R40" i="147"/>
  <c r="S39" i="147"/>
  <c r="R40" i="27"/>
  <c r="S39" i="27"/>
  <c r="R40" i="25"/>
  <c r="S39" i="25"/>
  <c r="R40" i="36"/>
  <c r="S39" i="36"/>
  <c r="R40" i="142"/>
  <c r="S39" i="142"/>
  <c r="R40" i="149"/>
  <c r="S39" i="149"/>
  <c r="R40" i="38"/>
  <c r="S39" i="38"/>
  <c r="R40" i="217"/>
  <c r="S39" i="217"/>
  <c r="R40" i="195"/>
  <c r="S39" i="195"/>
  <c r="R40" i="137"/>
  <c r="S39" i="137"/>
  <c r="R40" i="246"/>
  <c r="S39" i="246"/>
  <c r="R40" i="97"/>
  <c r="S39" i="97"/>
  <c r="R40" i="93"/>
  <c r="S39" i="93"/>
  <c r="R40" i="148"/>
  <c r="S39" i="148"/>
  <c r="R40" i="230"/>
  <c r="S39" i="230"/>
  <c r="V39" i="40"/>
  <c r="S40" i="40"/>
  <c r="T39" i="40" s="1"/>
  <c r="T40" i="40" s="1"/>
  <c r="U39" i="40" s="1"/>
  <c r="U40" i="40" s="1"/>
  <c r="V40" i="40" s="1"/>
  <c r="W40" i="40" s="1"/>
  <c r="S40" i="203"/>
  <c r="T39" i="203" s="1"/>
  <c r="T40" i="203" s="1"/>
  <c r="U39" i="203" s="1"/>
  <c r="U40" i="203" s="1"/>
  <c r="V40" i="203" s="1"/>
  <c r="W40" i="203" s="1"/>
  <c r="V39" i="203"/>
  <c r="V39" i="75"/>
  <c r="S40" i="75"/>
  <c r="T39" i="75" s="1"/>
  <c r="T40" i="75" s="1"/>
  <c r="U39" i="75" s="1"/>
  <c r="U40" i="75" s="1"/>
  <c r="V40" i="75" s="1"/>
  <c r="W40" i="75" s="1"/>
  <c r="R40" i="80"/>
  <c r="S39" i="80"/>
  <c r="R40" i="39"/>
  <c r="S39" i="39"/>
  <c r="R40" i="223"/>
  <c r="S39" i="223"/>
  <c r="R40" i="192"/>
  <c r="S39" i="192"/>
  <c r="R40" i="188"/>
  <c r="S39" i="188"/>
  <c r="R40" i="167"/>
  <c r="S39" i="167"/>
  <c r="R40" i="176"/>
  <c r="S39" i="176"/>
  <c r="R40" i="132"/>
  <c r="S39" i="132"/>
  <c r="R40" i="130"/>
  <c r="S39" i="130"/>
  <c r="V39" i="29"/>
  <c r="S40" i="29"/>
  <c r="T39" i="29" s="1"/>
  <c r="T40" i="29" s="1"/>
  <c r="U39" i="29" s="1"/>
  <c r="U40" i="29" s="1"/>
  <c r="V40" i="29" s="1"/>
  <c r="W40" i="29" s="1"/>
  <c r="R40" i="69"/>
  <c r="S39" i="69"/>
  <c r="V39" i="43"/>
  <c r="S40" i="43"/>
  <c r="T39" i="43" s="1"/>
  <c r="T40" i="43" s="1"/>
  <c r="U39" i="43" s="1"/>
  <c r="U40" i="43" s="1"/>
  <c r="V40" i="43" s="1"/>
  <c r="W40" i="43" s="1"/>
  <c r="V39" i="87"/>
  <c r="S40" i="87"/>
  <c r="T39" i="87" s="1"/>
  <c r="T40" i="87" s="1"/>
  <c r="U39" i="87" s="1"/>
  <c r="U40" i="87" s="1"/>
  <c r="V40" i="87" s="1"/>
  <c r="W40" i="87" s="1"/>
  <c r="R40" i="255"/>
  <c r="S39" i="255"/>
  <c r="S39" i="129"/>
  <c r="R40" i="129"/>
  <c r="R40" i="181"/>
  <c r="S39" i="181"/>
  <c r="R40" i="134"/>
  <c r="S39" i="134"/>
  <c r="R40" i="174"/>
  <c r="S39" i="174"/>
  <c r="R40" i="221"/>
  <c r="S39" i="221"/>
  <c r="V39" i="118"/>
  <c r="S40" i="118"/>
  <c r="T39" i="118" s="1"/>
  <c r="T40" i="118" s="1"/>
  <c r="U39" i="118" s="1"/>
  <c r="U40" i="118" s="1"/>
  <c r="V40" i="118" s="1"/>
  <c r="W40" i="118" s="1"/>
  <c r="V39" i="17"/>
  <c r="S40" i="17"/>
  <c r="T39" i="17" s="1"/>
  <c r="T40" i="17" s="1"/>
  <c r="U39" i="17" s="1"/>
  <c r="U40" i="17" s="1"/>
  <c r="V40" i="17" s="1"/>
  <c r="W40" i="17" s="1"/>
  <c r="V39" i="78"/>
  <c r="S40" i="78"/>
  <c r="T39" i="78" s="1"/>
  <c r="T40" i="78" s="1"/>
  <c r="U39" i="78" s="1"/>
  <c r="U40" i="78" s="1"/>
  <c r="V40" i="78" s="1"/>
  <c r="W40" i="78" s="1"/>
  <c r="V39" i="55"/>
  <c r="S40" i="55"/>
  <c r="T39" i="55" s="1"/>
  <c r="T40" i="55" s="1"/>
  <c r="U39" i="55" s="1"/>
  <c r="U40" i="55" s="1"/>
  <c r="V40" i="55" s="1"/>
  <c r="W40" i="55" s="1"/>
  <c r="R40" i="51"/>
  <c r="S39" i="51"/>
  <c r="V39" i="4"/>
  <c r="S40" i="4"/>
  <c r="T39" i="4" s="1"/>
  <c r="T40" i="4" s="1"/>
  <c r="U39" i="4" s="1"/>
  <c r="U40" i="4" s="1"/>
  <c r="V40" i="4" s="1"/>
  <c r="W40" i="4" s="1"/>
  <c r="R40" i="45"/>
  <c r="S39" i="45"/>
  <c r="V39" i="49"/>
  <c r="S40" i="49"/>
  <c r="T39" i="49" s="1"/>
  <c r="T40" i="49" s="1"/>
  <c r="U39" i="49" s="1"/>
  <c r="U40" i="49" s="1"/>
  <c r="V40" i="49" s="1"/>
  <c r="W40" i="49" s="1"/>
  <c r="R40" i="59"/>
  <c r="S39" i="59"/>
  <c r="V39" i="62"/>
  <c r="S40" i="62"/>
  <c r="T39" i="62" s="1"/>
  <c r="T40" i="62" s="1"/>
  <c r="U39" i="62" s="1"/>
  <c r="U40" i="62" s="1"/>
  <c r="V40" i="62" s="1"/>
  <c r="W40" i="62" s="1"/>
  <c r="V39" i="114"/>
  <c r="S40" i="114"/>
  <c r="T39" i="114" s="1"/>
  <c r="T40" i="114" s="1"/>
  <c r="U39" i="114" s="1"/>
  <c r="U40" i="114" s="1"/>
  <c r="V40" i="114" s="1"/>
  <c r="W40" i="114" s="1"/>
  <c r="V39" i="1"/>
  <c r="S40" i="1"/>
  <c r="T39" i="1" s="1"/>
  <c r="T40" i="1" s="1"/>
  <c r="U39" i="1" s="1"/>
  <c r="U40" i="1" s="1"/>
  <c r="V40" i="1" s="1"/>
  <c r="W40" i="1" s="1"/>
  <c r="V39" i="70"/>
  <c r="S40" i="70"/>
  <c r="T39" i="70" s="1"/>
  <c r="T40" i="70" s="1"/>
  <c r="U39" i="70" s="1"/>
  <c r="U40" i="70" s="1"/>
  <c r="V40" i="70" s="1"/>
  <c r="W40" i="70" s="1"/>
  <c r="R40" i="47"/>
  <c r="S39" i="47"/>
  <c r="R40" i="74"/>
  <c r="S39" i="74"/>
  <c r="R40" i="63"/>
  <c r="S39" i="63"/>
  <c r="V39" i="254"/>
  <c r="S40" i="254"/>
  <c r="T39" i="254" s="1"/>
  <c r="T40" i="254" s="1"/>
  <c r="U39" i="254" s="1"/>
  <c r="U40" i="254" s="1"/>
  <c r="V40" i="254" s="1"/>
  <c r="W40" i="254" s="1"/>
  <c r="V39" i="115"/>
  <c r="S40" i="115"/>
  <c r="T39" i="115" s="1"/>
  <c r="T40" i="115" s="1"/>
  <c r="U39" i="115" s="1"/>
  <c r="U40" i="115" s="1"/>
  <c r="V40" i="115" s="1"/>
  <c r="W40" i="115" s="1"/>
  <c r="R40" i="236"/>
  <c r="S39" i="236"/>
  <c r="R40" i="141"/>
  <c r="S39" i="141"/>
  <c r="R40" i="161"/>
  <c r="S39" i="161"/>
  <c r="R40" i="158"/>
  <c r="S39" i="158"/>
  <c r="R40" i="209"/>
  <c r="S39" i="209"/>
  <c r="R40" i="105"/>
  <c r="S39" i="105"/>
  <c r="R40" i="159"/>
  <c r="S39" i="159"/>
  <c r="R40" i="243"/>
  <c r="S39" i="243"/>
  <c r="V39" i="240"/>
  <c r="S40" i="240"/>
  <c r="T39" i="240" s="1"/>
  <c r="T40" i="240" s="1"/>
  <c r="U39" i="240" s="1"/>
  <c r="U40" i="240" s="1"/>
  <c r="V40" i="240" s="1"/>
  <c r="W40" i="240" s="1"/>
  <c r="R40" i="216"/>
  <c r="S39" i="216"/>
  <c r="R40" i="232"/>
  <c r="S39" i="232"/>
  <c r="R40" i="199"/>
  <c r="S39" i="199"/>
  <c r="R40" i="88"/>
  <c r="S39" i="88"/>
  <c r="R40" i="156"/>
  <c r="S39" i="156"/>
  <c r="R40" i="169"/>
  <c r="S39" i="169"/>
  <c r="R40" i="219"/>
  <c r="S39" i="219"/>
  <c r="R40" i="138"/>
  <c r="S39" i="138"/>
  <c r="R40" i="196"/>
  <c r="S39" i="196"/>
  <c r="R40" i="150"/>
  <c r="S39" i="150"/>
  <c r="R40" i="251"/>
  <c r="S39" i="251"/>
  <c r="R40" i="208"/>
  <c r="S39" i="208"/>
  <c r="R40" i="218"/>
  <c r="S39" i="218"/>
  <c r="R40" i="120"/>
  <c r="S39" i="120"/>
  <c r="R40" i="113"/>
  <c r="S39" i="113"/>
  <c r="R40" i="256"/>
  <c r="S39" i="256"/>
  <c r="R40" i="6"/>
  <c r="S39" i="6"/>
  <c r="R40" i="128"/>
  <c r="S39" i="128"/>
  <c r="R40" i="154"/>
  <c r="S39" i="154"/>
  <c r="R40" i="153"/>
  <c r="S39" i="153"/>
  <c r="R40" i="182"/>
  <c r="S39" i="182"/>
  <c r="R40" i="135"/>
  <c r="S39" i="135"/>
  <c r="R40" i="146"/>
  <c r="S39" i="146"/>
  <c r="R40" i="175"/>
  <c r="S39" i="175"/>
  <c r="R40" i="166"/>
  <c r="S39" i="166"/>
  <c r="R40" i="131"/>
  <c r="S39" i="131"/>
  <c r="R40" i="14"/>
  <c r="S39" i="14"/>
  <c r="R40" i="104"/>
  <c r="S39" i="104"/>
  <c r="R40" i="212"/>
  <c r="S39" i="212"/>
  <c r="R40" i="172"/>
  <c r="S39" i="172"/>
  <c r="R40" i="133"/>
  <c r="S39" i="133"/>
  <c r="R40" i="157"/>
  <c r="S39" i="157"/>
  <c r="R40" i="31"/>
  <c r="S39" i="31"/>
  <c r="R40" i="20"/>
  <c r="S39" i="20"/>
  <c r="R40" i="248"/>
  <c r="S39" i="248"/>
  <c r="R40" i="231"/>
  <c r="S39" i="231"/>
  <c r="R40" i="238"/>
  <c r="S39" i="238"/>
  <c r="R40" i="173"/>
  <c r="S39" i="173"/>
  <c r="R40" i="178"/>
  <c r="S39" i="178"/>
  <c r="R40" i="233"/>
  <c r="S39" i="233"/>
  <c r="R40" i="171"/>
  <c r="S39" i="171"/>
  <c r="R40" i="179" l="1"/>
  <c r="S39" i="179"/>
  <c r="O40" i="202"/>
  <c r="P39" i="202" s="1"/>
  <c r="P40" i="202" s="1"/>
  <c r="Q39" i="202" s="1"/>
  <c r="Q40" i="202" s="1"/>
  <c r="R39" i="202"/>
  <c r="R39" i="8"/>
  <c r="O40" i="8"/>
  <c r="P39" i="8" s="1"/>
  <c r="P40" i="8" s="1"/>
  <c r="Q39" i="8" s="1"/>
  <c r="Q40" i="8" s="1"/>
  <c r="R40" i="227"/>
  <c r="S39" i="227"/>
  <c r="R40" i="94"/>
  <c r="S39" i="94"/>
  <c r="R40" i="73"/>
  <c r="S39" i="73"/>
  <c r="S39" i="67"/>
  <c r="R40" i="67"/>
  <c r="R40" i="81"/>
  <c r="S39" i="81"/>
  <c r="S39" i="215"/>
  <c r="R40" i="215"/>
  <c r="R40" i="127"/>
  <c r="S39" i="127"/>
  <c r="R40" i="37"/>
  <c r="S39" i="37"/>
  <c r="S39" i="102"/>
  <c r="R40" i="102"/>
  <c r="R39" i="200"/>
  <c r="O40" i="200"/>
  <c r="P39" i="200" s="1"/>
  <c r="P40" i="200" s="1"/>
  <c r="Q39" i="200" s="1"/>
  <c r="Q40" i="200" s="1"/>
  <c r="R40" i="111"/>
  <c r="S39" i="111"/>
  <c r="R40" i="125"/>
  <c r="S39" i="125"/>
  <c r="R40" i="95"/>
  <c r="S39" i="95"/>
  <c r="R40" i="225"/>
  <c r="S39" i="225"/>
  <c r="O40" i="106"/>
  <c r="P39" i="106" s="1"/>
  <c r="P40" i="106" s="1"/>
  <c r="Q39" i="106" s="1"/>
  <c r="Q40" i="106" s="1"/>
  <c r="R39" i="106"/>
  <c r="R40" i="123"/>
  <c r="S39" i="123"/>
  <c r="R39" i="99"/>
  <c r="O40" i="99"/>
  <c r="P39" i="99" s="1"/>
  <c r="P40" i="99" s="1"/>
  <c r="Q39" i="99" s="1"/>
  <c r="Q40" i="99" s="1"/>
  <c r="S39" i="68"/>
  <c r="R40" i="68"/>
  <c r="O40" i="98"/>
  <c r="P39" i="98" s="1"/>
  <c r="P40" i="98" s="1"/>
  <c r="Q39" i="98" s="1"/>
  <c r="Q40" i="98" s="1"/>
  <c r="R39" i="98"/>
  <c r="R40" i="24"/>
  <c r="S39" i="24"/>
  <c r="O40" i="109"/>
  <c r="P39" i="109" s="1"/>
  <c r="P40" i="109" s="1"/>
  <c r="Q39" i="109" s="1"/>
  <c r="Q40" i="109" s="1"/>
  <c r="R39" i="109"/>
  <c r="O40" i="66"/>
  <c r="P39" i="66" s="1"/>
  <c r="P40" i="66" s="1"/>
  <c r="Q39" i="66" s="1"/>
  <c r="Q40" i="66" s="1"/>
  <c r="R39" i="66"/>
  <c r="O40" i="184"/>
  <c r="P39" i="184" s="1"/>
  <c r="P40" i="184" s="1"/>
  <c r="Q39" i="184" s="1"/>
  <c r="Q40" i="184" s="1"/>
  <c r="R39" i="184"/>
  <c r="R39" i="112"/>
  <c r="O40" i="112"/>
  <c r="P39" i="112" s="1"/>
  <c r="P40" i="112" s="1"/>
  <c r="Q39" i="112" s="1"/>
  <c r="Q40" i="112" s="1"/>
  <c r="O40" i="108"/>
  <c r="P39" i="108" s="1"/>
  <c r="P40" i="108" s="1"/>
  <c r="Q39" i="108" s="1"/>
  <c r="Q40" i="108" s="1"/>
  <c r="R39" i="108"/>
  <c r="R39" i="82"/>
  <c r="O40" i="82"/>
  <c r="P39" i="82" s="1"/>
  <c r="P40" i="82" s="1"/>
  <c r="Q39" i="82" s="1"/>
  <c r="Q40" i="82" s="1"/>
  <c r="R40" i="46"/>
  <c r="S39" i="46"/>
  <c r="O40" i="180"/>
  <c r="P39" i="180" s="1"/>
  <c r="P40" i="180" s="1"/>
  <c r="Q39" i="180" s="1"/>
  <c r="Q40" i="180" s="1"/>
  <c r="R39" i="180"/>
  <c r="R40" i="214"/>
  <c r="S39" i="214"/>
  <c r="R39" i="185"/>
  <c r="O40" i="185"/>
  <c r="P39" i="185" s="1"/>
  <c r="P40" i="185" s="1"/>
  <c r="Q39" i="185" s="1"/>
  <c r="Q40" i="185" s="1"/>
  <c r="S40" i="204"/>
  <c r="T39" i="204" s="1"/>
  <c r="T40" i="204" s="1"/>
  <c r="U39" i="204" s="1"/>
  <c r="U40" i="204" s="1"/>
  <c r="V40" i="204" s="1"/>
  <c r="W40" i="204" s="1"/>
  <c r="V39" i="204"/>
  <c r="S40" i="201"/>
  <c r="T39" i="201" s="1"/>
  <c r="T40" i="201" s="1"/>
  <c r="U39" i="201" s="1"/>
  <c r="U40" i="201" s="1"/>
  <c r="V40" i="201" s="1"/>
  <c r="W40" i="201" s="1"/>
  <c r="V39" i="201"/>
  <c r="S40" i="146"/>
  <c r="T39" i="146" s="1"/>
  <c r="T40" i="146" s="1"/>
  <c r="U39" i="146" s="1"/>
  <c r="U40" i="146" s="1"/>
  <c r="V40" i="146" s="1"/>
  <c r="W40" i="146" s="1"/>
  <c r="V39" i="146"/>
  <c r="V39" i="88"/>
  <c r="S40" i="88"/>
  <c r="T39" i="88" s="1"/>
  <c r="T40" i="88" s="1"/>
  <c r="U39" i="88" s="1"/>
  <c r="U40" i="88" s="1"/>
  <c r="V40" i="88" s="1"/>
  <c r="W40" i="88" s="1"/>
  <c r="S40" i="132"/>
  <c r="T39" i="132" s="1"/>
  <c r="T40" i="132" s="1"/>
  <c r="U39" i="132" s="1"/>
  <c r="U40" i="132" s="1"/>
  <c r="V40" i="132" s="1"/>
  <c r="W40" i="132" s="1"/>
  <c r="V39" i="132"/>
  <c r="V39" i="27"/>
  <c r="S40" i="27"/>
  <c r="T39" i="27" s="1"/>
  <c r="T40" i="27" s="1"/>
  <c r="U39" i="27" s="1"/>
  <c r="U40" i="27" s="1"/>
  <c r="V40" i="27" s="1"/>
  <c r="W40" i="27" s="1"/>
  <c r="V39" i="239"/>
  <c r="S40" i="239"/>
  <c r="T39" i="239" s="1"/>
  <c r="T40" i="239" s="1"/>
  <c r="U39" i="239" s="1"/>
  <c r="U40" i="239" s="1"/>
  <c r="V40" i="239" s="1"/>
  <c r="W40" i="239" s="1"/>
  <c r="V39" i="71"/>
  <c r="S40" i="71"/>
  <c r="T39" i="71" s="1"/>
  <c r="T40" i="71" s="1"/>
  <c r="U39" i="71" s="1"/>
  <c r="U40" i="71" s="1"/>
  <c r="V40" i="71" s="1"/>
  <c r="W40" i="71" s="1"/>
  <c r="V39" i="26"/>
  <c r="S40" i="26"/>
  <c r="T39" i="26" s="1"/>
  <c r="T40" i="26" s="1"/>
  <c r="U39" i="26" s="1"/>
  <c r="U40" i="26" s="1"/>
  <c r="V40" i="26" s="1"/>
  <c r="W40" i="26" s="1"/>
  <c r="S40" i="142"/>
  <c r="T39" i="142" s="1"/>
  <c r="T40" i="142" s="1"/>
  <c r="U39" i="142" s="1"/>
  <c r="U40" i="142" s="1"/>
  <c r="V40" i="142" s="1"/>
  <c r="W40" i="142" s="1"/>
  <c r="V39" i="142"/>
  <c r="S40" i="133"/>
  <c r="T39" i="133" s="1"/>
  <c r="T40" i="133" s="1"/>
  <c r="U39" i="133" s="1"/>
  <c r="U40" i="133" s="1"/>
  <c r="V40" i="133" s="1"/>
  <c r="W40" i="133" s="1"/>
  <c r="V39" i="133"/>
  <c r="V39" i="256"/>
  <c r="S40" i="256"/>
  <c r="T39" i="256" s="1"/>
  <c r="T40" i="256" s="1"/>
  <c r="U39" i="256" s="1"/>
  <c r="U40" i="256" s="1"/>
  <c r="V40" i="256" s="1"/>
  <c r="W40" i="256" s="1"/>
  <c r="V39" i="105"/>
  <c r="S40" i="105"/>
  <c r="T39" i="105" s="1"/>
  <c r="T40" i="105" s="1"/>
  <c r="U39" i="105" s="1"/>
  <c r="U40" i="105" s="1"/>
  <c r="V40" i="105" s="1"/>
  <c r="W40" i="105" s="1"/>
  <c r="V39" i="221"/>
  <c r="S40" i="221"/>
  <c r="T39" i="221" s="1"/>
  <c r="T40" i="221" s="1"/>
  <c r="U39" i="221" s="1"/>
  <c r="U40" i="221" s="1"/>
  <c r="V40" i="221" s="1"/>
  <c r="W40" i="221" s="1"/>
  <c r="S40" i="148"/>
  <c r="T39" i="148" s="1"/>
  <c r="T40" i="148" s="1"/>
  <c r="U39" i="148" s="1"/>
  <c r="U40" i="148" s="1"/>
  <c r="V40" i="148" s="1"/>
  <c r="W40" i="148" s="1"/>
  <c r="V39" i="148"/>
  <c r="V39" i="229"/>
  <c r="S40" i="229"/>
  <c r="T39" i="229" s="1"/>
  <c r="T40" i="229" s="1"/>
  <c r="U39" i="229" s="1"/>
  <c r="U40" i="229" s="1"/>
  <c r="V40" i="229" s="1"/>
  <c r="W40" i="229" s="1"/>
  <c r="V39" i="235"/>
  <c r="S40" i="235"/>
  <c r="T39" i="235" s="1"/>
  <c r="T40" i="235" s="1"/>
  <c r="U39" i="235" s="1"/>
  <c r="U40" i="235" s="1"/>
  <c r="V40" i="235" s="1"/>
  <c r="W40" i="235" s="1"/>
  <c r="S40" i="193"/>
  <c r="T39" i="193" s="1"/>
  <c r="T40" i="193" s="1"/>
  <c r="U39" i="193" s="1"/>
  <c r="U40" i="193" s="1"/>
  <c r="V40" i="193" s="1"/>
  <c r="W40" i="193" s="1"/>
  <c r="V39" i="193"/>
  <c r="S40" i="168"/>
  <c r="T39" i="168" s="1"/>
  <c r="T40" i="168" s="1"/>
  <c r="U39" i="168" s="1"/>
  <c r="U40" i="168" s="1"/>
  <c r="V40" i="168" s="1"/>
  <c r="W40" i="168" s="1"/>
  <c r="V39" i="168"/>
  <c r="S40" i="135"/>
  <c r="T39" i="135" s="1"/>
  <c r="T40" i="135" s="1"/>
  <c r="U39" i="135" s="1"/>
  <c r="U40" i="135" s="1"/>
  <c r="V40" i="135" s="1"/>
  <c r="W40" i="135" s="1"/>
  <c r="V39" i="135"/>
  <c r="S40" i="199"/>
  <c r="T39" i="199" s="1"/>
  <c r="T40" i="199" s="1"/>
  <c r="U39" i="199" s="1"/>
  <c r="U40" i="199" s="1"/>
  <c r="V40" i="199" s="1"/>
  <c r="W40" i="199" s="1"/>
  <c r="V39" i="199"/>
  <c r="S40" i="188"/>
  <c r="T39" i="188" s="1"/>
  <c r="T40" i="188" s="1"/>
  <c r="U39" i="188" s="1"/>
  <c r="U40" i="188" s="1"/>
  <c r="V40" i="188" s="1"/>
  <c r="W40" i="188" s="1"/>
  <c r="V39" i="188"/>
  <c r="V39" i="93"/>
  <c r="S40" i="93"/>
  <c r="T39" i="93" s="1"/>
  <c r="T40" i="93" s="1"/>
  <c r="U39" i="93" s="1"/>
  <c r="U40" i="93" s="1"/>
  <c r="V40" i="93" s="1"/>
  <c r="W40" i="93" s="1"/>
  <c r="S40" i="195"/>
  <c r="T39" i="195" s="1"/>
  <c r="T40" i="195" s="1"/>
  <c r="U39" i="195" s="1"/>
  <c r="U40" i="195" s="1"/>
  <c r="V40" i="195" s="1"/>
  <c r="W40" i="195" s="1"/>
  <c r="V39" i="195"/>
  <c r="S40" i="147"/>
  <c r="T39" i="147" s="1"/>
  <c r="T40" i="147" s="1"/>
  <c r="U39" i="147" s="1"/>
  <c r="U40" i="147" s="1"/>
  <c r="V40" i="147" s="1"/>
  <c r="W40" i="147" s="1"/>
  <c r="V39" i="147"/>
  <c r="V39" i="41"/>
  <c r="S40" i="41"/>
  <c r="T39" i="41" s="1"/>
  <c r="T40" i="41" s="1"/>
  <c r="U39" i="41" s="1"/>
  <c r="U40" i="41" s="1"/>
  <c r="V40" i="41" s="1"/>
  <c r="W40" i="41" s="1"/>
  <c r="V39" i="44"/>
  <c r="S40" i="44"/>
  <c r="T39" i="44" s="1"/>
  <c r="T40" i="44" s="1"/>
  <c r="U39" i="44" s="1"/>
  <c r="U40" i="44" s="1"/>
  <c r="V40" i="44" s="1"/>
  <c r="W40" i="44" s="1"/>
  <c r="V39" i="84"/>
  <c r="S40" i="84"/>
  <c r="T39" i="84" s="1"/>
  <c r="T40" i="84" s="1"/>
  <c r="U39" i="84" s="1"/>
  <c r="U40" i="84" s="1"/>
  <c r="V40" i="84" s="1"/>
  <c r="W40" i="84" s="1"/>
  <c r="S40" i="177"/>
  <c r="T39" i="177" s="1"/>
  <c r="T40" i="177" s="1"/>
  <c r="U39" i="177" s="1"/>
  <c r="U40" i="177" s="1"/>
  <c r="V40" i="177" s="1"/>
  <c r="W40" i="177" s="1"/>
  <c r="V39" i="177"/>
  <c r="V39" i="241"/>
  <c r="S40" i="241"/>
  <c r="T39" i="241" s="1"/>
  <c r="T40" i="241" s="1"/>
  <c r="U39" i="241" s="1"/>
  <c r="U40" i="241" s="1"/>
  <c r="V40" i="241" s="1"/>
  <c r="W40" i="241" s="1"/>
  <c r="V39" i="77"/>
  <c r="S40" i="77"/>
  <c r="T39" i="77" s="1"/>
  <c r="T40" i="77" s="1"/>
  <c r="U39" i="77" s="1"/>
  <c r="U40" i="77" s="1"/>
  <c r="V40" i="77" s="1"/>
  <c r="W40" i="77" s="1"/>
  <c r="V39" i="220"/>
  <c r="S40" i="220"/>
  <c r="T39" i="220" s="1"/>
  <c r="T40" i="220" s="1"/>
  <c r="U39" i="220" s="1"/>
  <c r="U40" i="220" s="1"/>
  <c r="V40" i="220" s="1"/>
  <c r="W40" i="220" s="1"/>
  <c r="V39" i="15"/>
  <c r="S40" i="15"/>
  <c r="T39" i="15" s="1"/>
  <c r="T40" i="15" s="1"/>
  <c r="U39" i="15" s="1"/>
  <c r="U40" i="15" s="1"/>
  <c r="V40" i="15" s="1"/>
  <c r="W40" i="15" s="1"/>
  <c r="V39" i="72"/>
  <c r="S40" i="72"/>
  <c r="T39" i="72" s="1"/>
  <c r="T40" i="72" s="1"/>
  <c r="U39" i="72" s="1"/>
  <c r="U40" i="72" s="1"/>
  <c r="V40" i="72" s="1"/>
  <c r="W40" i="72" s="1"/>
  <c r="V39" i="32"/>
  <c r="S40" i="32"/>
  <c r="T39" i="32" s="1"/>
  <c r="T40" i="32" s="1"/>
  <c r="U39" i="32" s="1"/>
  <c r="U40" i="32" s="1"/>
  <c r="V40" i="32" s="1"/>
  <c r="W40" i="32" s="1"/>
  <c r="S40" i="198"/>
  <c r="T39" i="198" s="1"/>
  <c r="T40" i="198" s="1"/>
  <c r="U39" i="198" s="1"/>
  <c r="U40" i="198" s="1"/>
  <c r="V40" i="198" s="1"/>
  <c r="W40" i="198" s="1"/>
  <c r="V39" i="198"/>
  <c r="V39" i="21"/>
  <c r="S40" i="21"/>
  <c r="T39" i="21" s="1"/>
  <c r="T40" i="21" s="1"/>
  <c r="U39" i="21" s="1"/>
  <c r="U40" i="21" s="1"/>
  <c r="V40" i="21" s="1"/>
  <c r="W40" i="21" s="1"/>
  <c r="V39" i="30"/>
  <c r="S40" i="30"/>
  <c r="T39" i="30" s="1"/>
  <c r="T40" i="30" s="1"/>
  <c r="U39" i="30" s="1"/>
  <c r="U40" i="30" s="1"/>
  <c r="V40" i="30" s="1"/>
  <c r="W40" i="30" s="1"/>
  <c r="V39" i="245"/>
  <c r="S40" i="245"/>
  <c r="T39" i="245" s="1"/>
  <c r="T40" i="245" s="1"/>
  <c r="U39" i="245" s="1"/>
  <c r="U40" i="245" s="1"/>
  <c r="V40" i="245" s="1"/>
  <c r="W40" i="245" s="1"/>
  <c r="V39" i="10"/>
  <c r="S40" i="10"/>
  <c r="T39" i="10" s="1"/>
  <c r="T40" i="10" s="1"/>
  <c r="U39" i="10" s="1"/>
  <c r="U40" i="10" s="1"/>
  <c r="V40" i="10" s="1"/>
  <c r="W40" i="10" s="1"/>
  <c r="S40" i="164"/>
  <c r="T39" i="164" s="1"/>
  <c r="T40" i="164" s="1"/>
  <c r="U39" i="164" s="1"/>
  <c r="U40" i="164" s="1"/>
  <c r="V40" i="164" s="1"/>
  <c r="W40" i="164" s="1"/>
  <c r="V39" i="164"/>
  <c r="V39" i="79"/>
  <c r="S40" i="79"/>
  <c r="T39" i="79" s="1"/>
  <c r="T40" i="79" s="1"/>
  <c r="U39" i="79" s="1"/>
  <c r="U40" i="79" s="1"/>
  <c r="V40" i="79" s="1"/>
  <c r="W40" i="79" s="1"/>
  <c r="V39" i="42"/>
  <c r="S40" i="42"/>
  <c r="T39" i="42" s="1"/>
  <c r="T40" i="42" s="1"/>
  <c r="U39" i="42" s="1"/>
  <c r="U40" i="42" s="1"/>
  <c r="V40" i="42" s="1"/>
  <c r="W40" i="42" s="1"/>
  <c r="S40" i="145"/>
  <c r="T39" i="145" s="1"/>
  <c r="T40" i="145" s="1"/>
  <c r="U39" i="145" s="1"/>
  <c r="U40" i="145" s="1"/>
  <c r="V40" i="145" s="1"/>
  <c r="W40" i="145" s="1"/>
  <c r="V39" i="145"/>
  <c r="V39" i="2"/>
  <c r="S40" i="2"/>
  <c r="T39" i="2" s="1"/>
  <c r="T40" i="2" s="1"/>
  <c r="U39" i="2" s="1"/>
  <c r="U40" i="2" s="1"/>
  <c r="V40" i="2" s="1"/>
  <c r="W40" i="2" s="1"/>
  <c r="S40" i="129"/>
  <c r="T39" i="129" s="1"/>
  <c r="T40" i="129" s="1"/>
  <c r="U39" i="129" s="1"/>
  <c r="U40" i="129" s="1"/>
  <c r="V40" i="129" s="1"/>
  <c r="W40" i="129" s="1"/>
  <c r="V39" i="129"/>
  <c r="S40" i="197"/>
  <c r="T39" i="197" s="1"/>
  <c r="T40" i="197" s="1"/>
  <c r="U39" i="197" s="1"/>
  <c r="U40" i="197" s="1"/>
  <c r="V40" i="197" s="1"/>
  <c r="W40" i="197" s="1"/>
  <c r="V39" i="197"/>
  <c r="V39" i="248"/>
  <c r="S40" i="248"/>
  <c r="T39" i="248" s="1"/>
  <c r="T40" i="248" s="1"/>
  <c r="U39" i="248" s="1"/>
  <c r="U40" i="248" s="1"/>
  <c r="V40" i="248" s="1"/>
  <c r="W40" i="248" s="1"/>
  <c r="S40" i="138"/>
  <c r="T39" i="138" s="1"/>
  <c r="T40" i="138" s="1"/>
  <c r="U39" i="138" s="1"/>
  <c r="U40" i="138" s="1"/>
  <c r="V40" i="138" s="1"/>
  <c r="W40" i="138" s="1"/>
  <c r="V39" i="138"/>
  <c r="S40" i="181"/>
  <c r="T39" i="181" s="1"/>
  <c r="T40" i="181" s="1"/>
  <c r="U39" i="181" s="1"/>
  <c r="U40" i="181" s="1"/>
  <c r="V40" i="181" s="1"/>
  <c r="W40" i="181" s="1"/>
  <c r="V39" i="181"/>
  <c r="S40" i="149"/>
  <c r="T39" i="149" s="1"/>
  <c r="T40" i="149" s="1"/>
  <c r="U39" i="149" s="1"/>
  <c r="U40" i="149" s="1"/>
  <c r="V40" i="149" s="1"/>
  <c r="W40" i="149" s="1"/>
  <c r="V39" i="149"/>
  <c r="V39" i="91"/>
  <c r="S40" i="91"/>
  <c r="T39" i="91" s="1"/>
  <c r="T40" i="91" s="1"/>
  <c r="U39" i="91" s="1"/>
  <c r="U40" i="91" s="1"/>
  <c r="V40" i="91" s="1"/>
  <c r="W40" i="91" s="1"/>
  <c r="V39" i="173"/>
  <c r="S40" i="173"/>
  <c r="T39" i="173" s="1"/>
  <c r="T40" i="173" s="1"/>
  <c r="U39" i="173" s="1"/>
  <c r="U40" i="173" s="1"/>
  <c r="V40" i="173" s="1"/>
  <c r="W40" i="173" s="1"/>
  <c r="V39" i="113"/>
  <c r="S40" i="113"/>
  <c r="T39" i="113" s="1"/>
  <c r="T40" i="113" s="1"/>
  <c r="U39" i="113" s="1"/>
  <c r="U40" i="113" s="1"/>
  <c r="V40" i="113" s="1"/>
  <c r="W40" i="113" s="1"/>
  <c r="V39" i="69"/>
  <c r="S40" i="69"/>
  <c r="T39" i="69" s="1"/>
  <c r="T40" i="69" s="1"/>
  <c r="U39" i="69" s="1"/>
  <c r="U40" i="69" s="1"/>
  <c r="V40" i="69" s="1"/>
  <c r="W40" i="69" s="1"/>
  <c r="V39" i="249"/>
  <c r="S40" i="249"/>
  <c r="T39" i="249" s="1"/>
  <c r="T40" i="249" s="1"/>
  <c r="U39" i="249" s="1"/>
  <c r="U40" i="249" s="1"/>
  <c r="V40" i="249" s="1"/>
  <c r="W40" i="249" s="1"/>
  <c r="S40" i="166"/>
  <c r="T39" i="166" s="1"/>
  <c r="T40" i="166" s="1"/>
  <c r="U39" i="166" s="1"/>
  <c r="U40" i="166" s="1"/>
  <c r="V40" i="166" s="1"/>
  <c r="W40" i="166" s="1"/>
  <c r="V39" i="166"/>
  <c r="S40" i="169"/>
  <c r="T39" i="169" s="1"/>
  <c r="T40" i="169" s="1"/>
  <c r="U39" i="169" s="1"/>
  <c r="U40" i="169" s="1"/>
  <c r="V40" i="169" s="1"/>
  <c r="W40" i="169" s="1"/>
  <c r="V39" i="169"/>
  <c r="S40" i="158"/>
  <c r="T39" i="158" s="1"/>
  <c r="T40" i="158" s="1"/>
  <c r="U39" i="158" s="1"/>
  <c r="U40" i="158" s="1"/>
  <c r="V40" i="158" s="1"/>
  <c r="W40" i="158" s="1"/>
  <c r="V39" i="158"/>
  <c r="V39" i="255"/>
  <c r="S40" i="255"/>
  <c r="T39" i="255" s="1"/>
  <c r="T40" i="255" s="1"/>
  <c r="U39" i="255" s="1"/>
  <c r="U40" i="255" s="1"/>
  <c r="V40" i="255" s="1"/>
  <c r="W40" i="255" s="1"/>
  <c r="S40" i="176"/>
  <c r="T39" i="176" s="1"/>
  <c r="T40" i="176" s="1"/>
  <c r="U39" i="176" s="1"/>
  <c r="U40" i="176" s="1"/>
  <c r="V40" i="176" s="1"/>
  <c r="W40" i="176" s="1"/>
  <c r="V39" i="176"/>
  <c r="S40" i="192"/>
  <c r="T39" i="192" s="1"/>
  <c r="T40" i="192" s="1"/>
  <c r="U39" i="192" s="1"/>
  <c r="U40" i="192" s="1"/>
  <c r="V40" i="192" s="1"/>
  <c r="W40" i="192" s="1"/>
  <c r="V39" i="192"/>
  <c r="V39" i="97"/>
  <c r="S40" i="97"/>
  <c r="T39" i="97" s="1"/>
  <c r="T40" i="97" s="1"/>
  <c r="U39" i="97" s="1"/>
  <c r="U40" i="97" s="1"/>
  <c r="V40" i="97" s="1"/>
  <c r="W40" i="97" s="1"/>
  <c r="V39" i="217"/>
  <c r="S40" i="217"/>
  <c r="T39" i="217" s="1"/>
  <c r="T40" i="217" s="1"/>
  <c r="U39" i="217" s="1"/>
  <c r="U40" i="217" s="1"/>
  <c r="V40" i="217" s="1"/>
  <c r="W40" i="217" s="1"/>
  <c r="V39" i="36"/>
  <c r="S40" i="36"/>
  <c r="T39" i="36" s="1"/>
  <c r="T40" i="36" s="1"/>
  <c r="U39" i="36" s="1"/>
  <c r="U40" i="36" s="1"/>
  <c r="V40" i="36" s="1"/>
  <c r="W40" i="36" s="1"/>
  <c r="S40" i="140"/>
  <c r="T39" i="140" s="1"/>
  <c r="T40" i="140" s="1"/>
  <c r="U39" i="140" s="1"/>
  <c r="U40" i="140" s="1"/>
  <c r="V40" i="140" s="1"/>
  <c r="W40" i="140" s="1"/>
  <c r="V39" i="140"/>
  <c r="S40" i="163"/>
  <c r="T39" i="163" s="1"/>
  <c r="T40" i="163" s="1"/>
  <c r="U39" i="163" s="1"/>
  <c r="U40" i="163" s="1"/>
  <c r="V40" i="163" s="1"/>
  <c r="W40" i="163" s="1"/>
  <c r="V39" i="163"/>
  <c r="V39" i="244"/>
  <c r="S40" i="244"/>
  <c r="T39" i="244" s="1"/>
  <c r="T40" i="244" s="1"/>
  <c r="U39" i="244" s="1"/>
  <c r="U40" i="244" s="1"/>
  <c r="V40" i="244" s="1"/>
  <c r="W40" i="244" s="1"/>
  <c r="S40" i="189"/>
  <c r="T39" i="189" s="1"/>
  <c r="T40" i="189" s="1"/>
  <c r="U39" i="189" s="1"/>
  <c r="U40" i="189" s="1"/>
  <c r="V40" i="189" s="1"/>
  <c r="W40" i="189" s="1"/>
  <c r="V39" i="189"/>
  <c r="V39" i="107"/>
  <c r="S40" i="107"/>
  <c r="T39" i="107" s="1"/>
  <c r="T40" i="107" s="1"/>
  <c r="U39" i="107" s="1"/>
  <c r="U40" i="107" s="1"/>
  <c r="V40" i="107" s="1"/>
  <c r="W40" i="107" s="1"/>
  <c r="V39" i="211"/>
  <c r="S40" i="211"/>
  <c r="T39" i="211" s="1"/>
  <c r="T40" i="211" s="1"/>
  <c r="U39" i="211" s="1"/>
  <c r="U40" i="211" s="1"/>
  <c r="V40" i="211" s="1"/>
  <c r="W40" i="211" s="1"/>
  <c r="V39" i="252"/>
  <c r="S40" i="252"/>
  <c r="T39" i="252" s="1"/>
  <c r="T40" i="252" s="1"/>
  <c r="U39" i="252" s="1"/>
  <c r="U40" i="252" s="1"/>
  <c r="V40" i="252" s="1"/>
  <c r="W40" i="252" s="1"/>
  <c r="V39" i="210"/>
  <c r="S40" i="210"/>
  <c r="T39" i="210" s="1"/>
  <c r="T40" i="210" s="1"/>
  <c r="U39" i="210" s="1"/>
  <c r="U40" i="210" s="1"/>
  <c r="V40" i="210" s="1"/>
  <c r="W40" i="210" s="1"/>
  <c r="V39" i="117"/>
  <c r="S40" i="117"/>
  <c r="T39" i="117" s="1"/>
  <c r="T40" i="117" s="1"/>
  <c r="U39" i="117" s="1"/>
  <c r="U40" i="117" s="1"/>
  <c r="V40" i="117" s="1"/>
  <c r="W40" i="117" s="1"/>
  <c r="V39" i="247"/>
  <c r="S40" i="247"/>
  <c r="T39" i="247" s="1"/>
  <c r="T40" i="247" s="1"/>
  <c r="U39" i="247" s="1"/>
  <c r="U40" i="247" s="1"/>
  <c r="V40" i="247" s="1"/>
  <c r="W40" i="247" s="1"/>
  <c r="V39" i="54"/>
  <c r="S40" i="54"/>
  <c r="T39" i="54" s="1"/>
  <c r="T40" i="54" s="1"/>
  <c r="U39" i="54" s="1"/>
  <c r="U40" i="54" s="1"/>
  <c r="V40" i="54" s="1"/>
  <c r="W40" i="54" s="1"/>
  <c r="V39" i="23"/>
  <c r="S40" i="23"/>
  <c r="T39" i="23" s="1"/>
  <c r="T40" i="23" s="1"/>
  <c r="U39" i="23" s="1"/>
  <c r="U40" i="23" s="1"/>
  <c r="V40" i="23" s="1"/>
  <c r="W40" i="23" s="1"/>
  <c r="V39" i="92"/>
  <c r="S40" i="92"/>
  <c r="T39" i="92" s="1"/>
  <c r="T40" i="92" s="1"/>
  <c r="U39" i="92" s="1"/>
  <c r="U40" i="92" s="1"/>
  <c r="V40" i="92" s="1"/>
  <c r="W40" i="92" s="1"/>
  <c r="S40" i="206"/>
  <c r="T39" i="206" s="1"/>
  <c r="T40" i="206" s="1"/>
  <c r="U39" i="206" s="1"/>
  <c r="U40" i="206" s="1"/>
  <c r="V40" i="206" s="1"/>
  <c r="W40" i="206" s="1"/>
  <c r="V39" i="206"/>
  <c r="V39" i="96"/>
  <c r="S40" i="96"/>
  <c r="T39" i="96" s="1"/>
  <c r="T40" i="96" s="1"/>
  <c r="U39" i="96" s="1"/>
  <c r="U40" i="96" s="1"/>
  <c r="V40" i="96" s="1"/>
  <c r="W40" i="96" s="1"/>
  <c r="V39" i="3"/>
  <c r="S40" i="3"/>
  <c r="T39" i="3" s="1"/>
  <c r="T40" i="3" s="1"/>
  <c r="U39" i="3" s="1"/>
  <c r="U40" i="3" s="1"/>
  <c r="V40" i="3" s="1"/>
  <c r="W40" i="3" s="1"/>
  <c r="S40" i="183"/>
  <c r="T39" i="183" s="1"/>
  <c r="T40" i="183" s="1"/>
  <c r="U39" i="183" s="1"/>
  <c r="U40" i="183" s="1"/>
  <c r="V40" i="183" s="1"/>
  <c r="W40" i="183" s="1"/>
  <c r="V39" i="183"/>
  <c r="S40" i="144"/>
  <c r="T39" i="144" s="1"/>
  <c r="T40" i="144" s="1"/>
  <c r="U39" i="144" s="1"/>
  <c r="U40" i="144" s="1"/>
  <c r="V40" i="144" s="1"/>
  <c r="W40" i="144" s="1"/>
  <c r="V39" i="144"/>
  <c r="S40" i="143"/>
  <c r="T39" i="143" s="1"/>
  <c r="T40" i="143" s="1"/>
  <c r="U39" i="143" s="1"/>
  <c r="U40" i="143" s="1"/>
  <c r="V40" i="143" s="1"/>
  <c r="W40" i="143" s="1"/>
  <c r="V39" i="143"/>
  <c r="S40" i="151"/>
  <c r="T39" i="151" s="1"/>
  <c r="T40" i="151" s="1"/>
  <c r="U39" i="151" s="1"/>
  <c r="U40" i="151" s="1"/>
  <c r="V40" i="151" s="1"/>
  <c r="W40" i="151" s="1"/>
  <c r="V39" i="151"/>
  <c r="S40" i="191"/>
  <c r="T39" i="191" s="1"/>
  <c r="T40" i="191" s="1"/>
  <c r="U39" i="191" s="1"/>
  <c r="U40" i="191" s="1"/>
  <c r="V40" i="191" s="1"/>
  <c r="W40" i="191" s="1"/>
  <c r="V39" i="191"/>
  <c r="V39" i="222"/>
  <c r="S40" i="222"/>
  <c r="T39" i="222" s="1"/>
  <c r="T40" i="222" s="1"/>
  <c r="U39" i="222" s="1"/>
  <c r="U40" i="222" s="1"/>
  <c r="V40" i="222" s="1"/>
  <c r="W40" i="222" s="1"/>
  <c r="V39" i="56"/>
  <c r="S40" i="56"/>
  <c r="T39" i="56" s="1"/>
  <c r="T40" i="56" s="1"/>
  <c r="U39" i="56" s="1"/>
  <c r="U40" i="56" s="1"/>
  <c r="V40" i="56" s="1"/>
  <c r="W40" i="56" s="1"/>
  <c r="S40" i="162"/>
  <c r="T39" i="162" s="1"/>
  <c r="T40" i="162" s="1"/>
  <c r="U39" i="162" s="1"/>
  <c r="U40" i="162" s="1"/>
  <c r="V40" i="162" s="1"/>
  <c r="W40" i="162" s="1"/>
  <c r="V39" i="162"/>
  <c r="V39" i="34"/>
  <c r="S40" i="34"/>
  <c r="T39" i="34" s="1"/>
  <c r="T40" i="34" s="1"/>
  <c r="U39" i="34" s="1"/>
  <c r="U40" i="34" s="1"/>
  <c r="V40" i="34" s="1"/>
  <c r="W40" i="34" s="1"/>
  <c r="V39" i="53"/>
  <c r="S40" i="53"/>
  <c r="T39" i="53" s="1"/>
  <c r="T40" i="53" s="1"/>
  <c r="U39" i="53" s="1"/>
  <c r="U40" i="53" s="1"/>
  <c r="V40" i="53" s="1"/>
  <c r="W40" i="53" s="1"/>
  <c r="S40" i="154"/>
  <c r="T39" i="154" s="1"/>
  <c r="T40" i="154" s="1"/>
  <c r="U39" i="154" s="1"/>
  <c r="U40" i="154" s="1"/>
  <c r="V40" i="154" s="1"/>
  <c r="W40" i="154" s="1"/>
  <c r="V39" i="154"/>
  <c r="S40" i="137"/>
  <c r="T39" i="137" s="1"/>
  <c r="T40" i="137" s="1"/>
  <c r="U39" i="137" s="1"/>
  <c r="U40" i="137" s="1"/>
  <c r="V40" i="137" s="1"/>
  <c r="W40" i="137" s="1"/>
  <c r="V39" i="137"/>
  <c r="V39" i="226"/>
  <c r="S40" i="226"/>
  <c r="T39" i="226" s="1"/>
  <c r="T40" i="226" s="1"/>
  <c r="U39" i="226" s="1"/>
  <c r="U40" i="226" s="1"/>
  <c r="V40" i="226" s="1"/>
  <c r="W40" i="226" s="1"/>
  <c r="V39" i="19"/>
  <c r="S40" i="19"/>
  <c r="T39" i="19" s="1"/>
  <c r="T40" i="19" s="1"/>
  <c r="U39" i="19" s="1"/>
  <c r="U40" i="19" s="1"/>
  <c r="V40" i="19" s="1"/>
  <c r="W40" i="19" s="1"/>
  <c r="V39" i="257"/>
  <c r="S40" i="257"/>
  <c r="T39" i="257" s="1"/>
  <c r="T40" i="257" s="1"/>
  <c r="U39" i="257" s="1"/>
  <c r="U40" i="257" s="1"/>
  <c r="V40" i="257" s="1"/>
  <c r="W40" i="257" s="1"/>
  <c r="S40" i="131"/>
  <c r="T39" i="131" s="1"/>
  <c r="T40" i="131" s="1"/>
  <c r="U39" i="131" s="1"/>
  <c r="U40" i="131" s="1"/>
  <c r="V40" i="131" s="1"/>
  <c r="W40" i="131" s="1"/>
  <c r="V39" i="131"/>
  <c r="V39" i="219"/>
  <c r="S40" i="219"/>
  <c r="T39" i="219" s="1"/>
  <c r="T40" i="219" s="1"/>
  <c r="U39" i="219" s="1"/>
  <c r="U40" i="219" s="1"/>
  <c r="V40" i="219" s="1"/>
  <c r="W40" i="219" s="1"/>
  <c r="V39" i="80"/>
  <c r="S40" i="80"/>
  <c r="T39" i="80" s="1"/>
  <c r="T40" i="80" s="1"/>
  <c r="U39" i="80" s="1"/>
  <c r="U40" i="80" s="1"/>
  <c r="V40" i="80" s="1"/>
  <c r="W40" i="80" s="1"/>
  <c r="V39" i="250"/>
  <c r="S40" i="250"/>
  <c r="T39" i="250" s="1"/>
  <c r="T40" i="250" s="1"/>
  <c r="U39" i="250" s="1"/>
  <c r="U40" i="250" s="1"/>
  <c r="V40" i="250" s="1"/>
  <c r="W40" i="250" s="1"/>
  <c r="S40" i="171"/>
  <c r="T39" i="171" s="1"/>
  <c r="T40" i="171" s="1"/>
  <c r="U39" i="171" s="1"/>
  <c r="U40" i="171" s="1"/>
  <c r="V40" i="171" s="1"/>
  <c r="W40" i="171" s="1"/>
  <c r="V39" i="171"/>
  <c r="V39" i="212"/>
  <c r="S40" i="212"/>
  <c r="T39" i="212" s="1"/>
  <c r="T40" i="212" s="1"/>
  <c r="U39" i="212" s="1"/>
  <c r="U40" i="212" s="1"/>
  <c r="V40" i="212" s="1"/>
  <c r="W40" i="212" s="1"/>
  <c r="S40" i="182"/>
  <c r="T39" i="182" s="1"/>
  <c r="T40" i="182" s="1"/>
  <c r="U39" i="182" s="1"/>
  <c r="U40" i="182" s="1"/>
  <c r="V40" i="182" s="1"/>
  <c r="W40" i="182" s="1"/>
  <c r="V39" i="182"/>
  <c r="V39" i="128"/>
  <c r="S40" i="128"/>
  <c r="T39" i="128" s="1"/>
  <c r="T40" i="128" s="1"/>
  <c r="U39" i="128" s="1"/>
  <c r="U40" i="128" s="1"/>
  <c r="V40" i="128" s="1"/>
  <c r="W40" i="128" s="1"/>
  <c r="S40" i="150"/>
  <c r="T39" i="150" s="1"/>
  <c r="T40" i="150" s="1"/>
  <c r="U39" i="150" s="1"/>
  <c r="U40" i="150" s="1"/>
  <c r="V40" i="150" s="1"/>
  <c r="W40" i="150" s="1"/>
  <c r="V39" i="150"/>
  <c r="V39" i="232"/>
  <c r="S40" i="232"/>
  <c r="T39" i="232" s="1"/>
  <c r="T40" i="232" s="1"/>
  <c r="U39" i="232" s="1"/>
  <c r="U40" i="232" s="1"/>
  <c r="V40" i="232" s="1"/>
  <c r="W40" i="232" s="1"/>
  <c r="V39" i="243"/>
  <c r="S40" i="243"/>
  <c r="T39" i="243" s="1"/>
  <c r="T40" i="243" s="1"/>
  <c r="U39" i="243" s="1"/>
  <c r="U40" i="243" s="1"/>
  <c r="V40" i="243" s="1"/>
  <c r="W40" i="243" s="1"/>
  <c r="V39" i="74"/>
  <c r="S40" i="74"/>
  <c r="T39" i="74" s="1"/>
  <c r="T40" i="74" s="1"/>
  <c r="U39" i="74" s="1"/>
  <c r="U40" i="74" s="1"/>
  <c r="V40" i="74" s="1"/>
  <c r="W40" i="74" s="1"/>
  <c r="V39" i="51"/>
  <c r="S40" i="51"/>
  <c r="T39" i="51" s="1"/>
  <c r="T40" i="51" s="1"/>
  <c r="U39" i="51" s="1"/>
  <c r="U40" i="51" s="1"/>
  <c r="V40" i="51" s="1"/>
  <c r="W40" i="51" s="1"/>
  <c r="S40" i="178"/>
  <c r="T39" i="178" s="1"/>
  <c r="T40" i="178" s="1"/>
  <c r="U39" i="178" s="1"/>
  <c r="U40" i="178" s="1"/>
  <c r="V40" i="178" s="1"/>
  <c r="W40" i="178" s="1"/>
  <c r="V39" i="178"/>
  <c r="V39" i="39"/>
  <c r="S40" i="39"/>
  <c r="T39" i="39" s="1"/>
  <c r="T40" i="39" s="1"/>
  <c r="U39" i="39" s="1"/>
  <c r="U40" i="39" s="1"/>
  <c r="V40" i="39" s="1"/>
  <c r="W40" i="39" s="1"/>
  <c r="V39" i="35"/>
  <c r="S40" i="35"/>
  <c r="T39" i="35" s="1"/>
  <c r="T40" i="35" s="1"/>
  <c r="U39" i="35" s="1"/>
  <c r="U40" i="35" s="1"/>
  <c r="V40" i="35" s="1"/>
  <c r="W40" i="35" s="1"/>
  <c r="S40" i="186"/>
  <c r="T39" i="186" s="1"/>
  <c r="T40" i="186" s="1"/>
  <c r="U39" i="186" s="1"/>
  <c r="U40" i="186" s="1"/>
  <c r="V40" i="186" s="1"/>
  <c r="W40" i="186" s="1"/>
  <c r="V39" i="186"/>
  <c r="V39" i="116"/>
  <c r="S40" i="116"/>
  <c r="T39" i="116" s="1"/>
  <c r="T40" i="116" s="1"/>
  <c r="U39" i="116" s="1"/>
  <c r="U40" i="116" s="1"/>
  <c r="V40" i="116" s="1"/>
  <c r="W40" i="116" s="1"/>
  <c r="V39" i="234"/>
  <c r="S40" i="234"/>
  <c r="T39" i="234" s="1"/>
  <c r="T40" i="234" s="1"/>
  <c r="U39" i="234" s="1"/>
  <c r="U40" i="234" s="1"/>
  <c r="V40" i="234" s="1"/>
  <c r="W40" i="234" s="1"/>
  <c r="S40" i="205"/>
  <c r="T39" i="205" s="1"/>
  <c r="T40" i="205" s="1"/>
  <c r="U39" i="205" s="1"/>
  <c r="U40" i="205" s="1"/>
  <c r="V40" i="205" s="1"/>
  <c r="W40" i="205" s="1"/>
  <c r="V39" i="205"/>
  <c r="S40" i="160"/>
  <c r="T39" i="160" s="1"/>
  <c r="T40" i="160" s="1"/>
  <c r="U39" i="160" s="1"/>
  <c r="U40" i="160" s="1"/>
  <c r="V40" i="160" s="1"/>
  <c r="W40" i="160" s="1"/>
  <c r="V39" i="160"/>
  <c r="S40" i="170"/>
  <c r="T39" i="170" s="1"/>
  <c r="T40" i="170" s="1"/>
  <c r="U39" i="170" s="1"/>
  <c r="U40" i="170" s="1"/>
  <c r="V40" i="170" s="1"/>
  <c r="W40" i="170" s="1"/>
  <c r="V39" i="170"/>
  <c r="V39" i="20"/>
  <c r="S40" i="20"/>
  <c r="T39" i="20" s="1"/>
  <c r="T40" i="20" s="1"/>
  <c r="U39" i="20" s="1"/>
  <c r="U40" i="20" s="1"/>
  <c r="V40" i="20" s="1"/>
  <c r="W40" i="20" s="1"/>
  <c r="V39" i="251"/>
  <c r="S40" i="251"/>
  <c r="T39" i="251" s="1"/>
  <c r="T40" i="251" s="1"/>
  <c r="U39" i="251" s="1"/>
  <c r="U40" i="251" s="1"/>
  <c r="V40" i="251" s="1"/>
  <c r="W40" i="251" s="1"/>
  <c r="S40" i="209"/>
  <c r="T39" i="209" s="1"/>
  <c r="T40" i="209" s="1"/>
  <c r="U39" i="209" s="1"/>
  <c r="U40" i="209" s="1"/>
  <c r="V40" i="209" s="1"/>
  <c r="W40" i="209" s="1"/>
  <c r="V39" i="209"/>
  <c r="V39" i="63"/>
  <c r="S40" i="63"/>
  <c r="T39" i="63" s="1"/>
  <c r="T40" i="63" s="1"/>
  <c r="U39" i="63" s="1"/>
  <c r="U40" i="63" s="1"/>
  <c r="V40" i="63" s="1"/>
  <c r="W40" i="63" s="1"/>
  <c r="V39" i="45"/>
  <c r="S40" i="45"/>
  <c r="T39" i="45" s="1"/>
  <c r="T40" i="45" s="1"/>
  <c r="U39" i="45" s="1"/>
  <c r="U40" i="45" s="1"/>
  <c r="V40" i="45" s="1"/>
  <c r="W40" i="45" s="1"/>
  <c r="V39" i="22"/>
  <c r="S40" i="22"/>
  <c r="T39" i="22" s="1"/>
  <c r="T40" i="22" s="1"/>
  <c r="U39" i="22" s="1"/>
  <c r="U40" i="22" s="1"/>
  <c r="V40" i="22" s="1"/>
  <c r="W40" i="22" s="1"/>
  <c r="V39" i="238"/>
  <c r="S40" i="238"/>
  <c r="T39" i="238" s="1"/>
  <c r="T40" i="238" s="1"/>
  <c r="U39" i="238" s="1"/>
  <c r="U40" i="238" s="1"/>
  <c r="V40" i="238" s="1"/>
  <c r="W40" i="238" s="1"/>
  <c r="S40" i="175"/>
  <c r="T39" i="175" s="1"/>
  <c r="T40" i="175" s="1"/>
  <c r="U39" i="175" s="1"/>
  <c r="U40" i="175" s="1"/>
  <c r="V40" i="175" s="1"/>
  <c r="W40" i="175" s="1"/>
  <c r="V39" i="175"/>
  <c r="S40" i="196"/>
  <c r="T39" i="196" s="1"/>
  <c r="T40" i="196" s="1"/>
  <c r="U39" i="196" s="1"/>
  <c r="U40" i="196" s="1"/>
  <c r="V40" i="196" s="1"/>
  <c r="W40" i="196" s="1"/>
  <c r="V39" i="196"/>
  <c r="S40" i="159"/>
  <c r="T39" i="159" s="1"/>
  <c r="T40" i="159" s="1"/>
  <c r="U39" i="159" s="1"/>
  <c r="U40" i="159" s="1"/>
  <c r="V40" i="159" s="1"/>
  <c r="W40" i="159" s="1"/>
  <c r="V39" i="159"/>
  <c r="V39" i="47"/>
  <c r="S40" i="47"/>
  <c r="T39" i="47" s="1"/>
  <c r="T40" i="47" s="1"/>
  <c r="U39" i="47" s="1"/>
  <c r="U40" i="47" s="1"/>
  <c r="V40" i="47" s="1"/>
  <c r="W40" i="47" s="1"/>
  <c r="S40" i="134"/>
  <c r="T39" i="134" s="1"/>
  <c r="T40" i="134" s="1"/>
  <c r="U39" i="134" s="1"/>
  <c r="U40" i="134" s="1"/>
  <c r="V40" i="134" s="1"/>
  <c r="W40" i="134" s="1"/>
  <c r="V39" i="134"/>
  <c r="S40" i="130"/>
  <c r="T39" i="130" s="1"/>
  <c r="T40" i="130" s="1"/>
  <c r="U39" i="130" s="1"/>
  <c r="U40" i="130" s="1"/>
  <c r="V40" i="130" s="1"/>
  <c r="W40" i="130" s="1"/>
  <c r="V39" i="130"/>
  <c r="S40" i="167"/>
  <c r="T39" i="167" s="1"/>
  <c r="T40" i="167" s="1"/>
  <c r="U39" i="167" s="1"/>
  <c r="U40" i="167" s="1"/>
  <c r="V40" i="167" s="1"/>
  <c r="W40" i="167" s="1"/>
  <c r="V39" i="167"/>
  <c r="V39" i="223"/>
  <c r="S40" i="223"/>
  <c r="T39" i="223" s="1"/>
  <c r="T40" i="223" s="1"/>
  <c r="U39" i="223" s="1"/>
  <c r="U40" i="223" s="1"/>
  <c r="V40" i="223" s="1"/>
  <c r="W40" i="223" s="1"/>
  <c r="V39" i="230"/>
  <c r="S40" i="230"/>
  <c r="T39" i="230" s="1"/>
  <c r="T40" i="230" s="1"/>
  <c r="U39" i="230" s="1"/>
  <c r="U40" i="230" s="1"/>
  <c r="V40" i="230" s="1"/>
  <c r="W40" i="230" s="1"/>
  <c r="V39" i="246"/>
  <c r="S40" i="246"/>
  <c r="T39" i="246" s="1"/>
  <c r="T40" i="246" s="1"/>
  <c r="U39" i="246" s="1"/>
  <c r="U40" i="246" s="1"/>
  <c r="V40" i="246" s="1"/>
  <c r="W40" i="246" s="1"/>
  <c r="V39" i="38"/>
  <c r="S40" i="38"/>
  <c r="T39" i="38" s="1"/>
  <c r="T40" i="38" s="1"/>
  <c r="U39" i="38" s="1"/>
  <c r="U40" i="38" s="1"/>
  <c r="V40" i="38" s="1"/>
  <c r="W40" i="38" s="1"/>
  <c r="V39" i="25"/>
  <c r="S40" i="25"/>
  <c r="T39" i="25" s="1"/>
  <c r="T40" i="25" s="1"/>
  <c r="U39" i="25" s="1"/>
  <c r="U40" i="25" s="1"/>
  <c r="V40" i="25" s="1"/>
  <c r="W40" i="25" s="1"/>
  <c r="S40" i="139"/>
  <c r="T39" i="139" s="1"/>
  <c r="T40" i="139" s="1"/>
  <c r="U39" i="139" s="1"/>
  <c r="U40" i="139" s="1"/>
  <c r="V40" i="139" s="1"/>
  <c r="W40" i="139" s="1"/>
  <c r="V39" i="139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S40" i="187"/>
  <c r="T39" i="187" s="1"/>
  <c r="T40" i="187" s="1"/>
  <c r="U39" i="187" s="1"/>
  <c r="U40" i="187" s="1"/>
  <c r="V40" i="187" s="1"/>
  <c r="W40" i="187" s="1"/>
  <c r="V39" i="187"/>
  <c r="V39" i="18"/>
  <c r="S40" i="18"/>
  <c r="T39" i="18" s="1"/>
  <c r="T40" i="18" s="1"/>
  <c r="U39" i="18" s="1"/>
  <c r="U40" i="18" s="1"/>
  <c r="V40" i="18" s="1"/>
  <c r="W40" i="18" s="1"/>
  <c r="V39" i="100"/>
  <c r="S40" i="100"/>
  <c r="T39" i="100" s="1"/>
  <c r="T40" i="100" s="1"/>
  <c r="U39" i="100" s="1"/>
  <c r="U40" i="100" s="1"/>
  <c r="V40" i="100" s="1"/>
  <c r="W40" i="100" s="1"/>
  <c r="V39" i="57"/>
  <c r="S40" i="57"/>
  <c r="T39" i="57" s="1"/>
  <c r="T40" i="57" s="1"/>
  <c r="U39" i="57" s="1"/>
  <c r="U40" i="57" s="1"/>
  <c r="V40" i="57" s="1"/>
  <c r="W40" i="57" s="1"/>
  <c r="V39" i="65"/>
  <c r="S40" i="65"/>
  <c r="T39" i="65" s="1"/>
  <c r="T40" i="65" s="1"/>
  <c r="U39" i="65" s="1"/>
  <c r="U40" i="65" s="1"/>
  <c r="V40" i="65" s="1"/>
  <c r="W40" i="65" s="1"/>
  <c r="S40" i="165"/>
  <c r="T39" i="165" s="1"/>
  <c r="T40" i="165" s="1"/>
  <c r="U39" i="165" s="1"/>
  <c r="U40" i="165" s="1"/>
  <c r="V40" i="165" s="1"/>
  <c r="W40" i="165" s="1"/>
  <c r="V39" i="165"/>
  <c r="V39" i="61"/>
  <c r="S40" i="61"/>
  <c r="T39" i="61" s="1"/>
  <c r="T40" i="61" s="1"/>
  <c r="U39" i="61" s="1"/>
  <c r="U40" i="61" s="1"/>
  <c r="V40" i="61" s="1"/>
  <c r="W40" i="61" s="1"/>
  <c r="V39" i="258"/>
  <c r="S40" i="258"/>
  <c r="T39" i="258" s="1"/>
  <c r="T40" i="258" s="1"/>
  <c r="U39" i="258" s="1"/>
  <c r="U40" i="258" s="1"/>
  <c r="V40" i="258" s="1"/>
  <c r="W40" i="258" s="1"/>
  <c r="V39" i="122"/>
  <c r="S40" i="122"/>
  <c r="T39" i="122" s="1"/>
  <c r="T40" i="122" s="1"/>
  <c r="U39" i="122" s="1"/>
  <c r="U40" i="122" s="1"/>
  <c r="V40" i="122" s="1"/>
  <c r="W40" i="122" s="1"/>
  <c r="V39" i="126"/>
  <c r="S40" i="126"/>
  <c r="T39" i="126" s="1"/>
  <c r="T40" i="126" s="1"/>
  <c r="U39" i="126" s="1"/>
  <c r="U40" i="126" s="1"/>
  <c r="V40" i="126" s="1"/>
  <c r="W40" i="126" s="1"/>
  <c r="S40" i="155"/>
  <c r="T39" i="155" s="1"/>
  <c r="T40" i="155" s="1"/>
  <c r="U39" i="155" s="1"/>
  <c r="U40" i="155" s="1"/>
  <c r="V40" i="155" s="1"/>
  <c r="W40" i="155" s="1"/>
  <c r="V39" i="155"/>
  <c r="V39" i="89"/>
  <c r="S40" i="89"/>
  <c r="T39" i="89" s="1"/>
  <c r="T40" i="89" s="1"/>
  <c r="U39" i="89" s="1"/>
  <c r="U40" i="89" s="1"/>
  <c r="V40" i="89" s="1"/>
  <c r="W40" i="89" s="1"/>
  <c r="S40" i="136"/>
  <c r="T39" i="136" s="1"/>
  <c r="T40" i="136" s="1"/>
  <c r="U39" i="136" s="1"/>
  <c r="U40" i="136" s="1"/>
  <c r="V40" i="136" s="1"/>
  <c r="W40" i="136" s="1"/>
  <c r="V39" i="136"/>
  <c r="S40" i="152"/>
  <c r="T39" i="152" s="1"/>
  <c r="T40" i="152" s="1"/>
  <c r="U39" i="152" s="1"/>
  <c r="U40" i="152" s="1"/>
  <c r="V40" i="152" s="1"/>
  <c r="W40" i="152" s="1"/>
  <c r="V39" i="152"/>
  <c r="S40" i="190"/>
  <c r="T39" i="190" s="1"/>
  <c r="T40" i="190" s="1"/>
  <c r="U39" i="190" s="1"/>
  <c r="U40" i="190" s="1"/>
  <c r="V40" i="190" s="1"/>
  <c r="W40" i="190" s="1"/>
  <c r="V39" i="190"/>
  <c r="V39" i="5"/>
  <c r="S40" i="5"/>
  <c r="T39" i="5" s="1"/>
  <c r="T40" i="5" s="1"/>
  <c r="U39" i="5" s="1"/>
  <c r="U40" i="5" s="1"/>
  <c r="V40" i="5" s="1"/>
  <c r="W40" i="5" s="1"/>
  <c r="V39" i="85"/>
  <c r="S40" i="85"/>
  <c r="T39" i="85" s="1"/>
  <c r="T40" i="85" s="1"/>
  <c r="U39" i="85" s="1"/>
  <c r="U40" i="85" s="1"/>
  <c r="V40" i="85" s="1"/>
  <c r="W40" i="85" s="1"/>
  <c r="V39" i="11"/>
  <c r="S40" i="11"/>
  <c r="T39" i="11" s="1"/>
  <c r="T40" i="11" s="1"/>
  <c r="U39" i="11" s="1"/>
  <c r="U40" i="11" s="1"/>
  <c r="V40" i="11" s="1"/>
  <c r="W40" i="11" s="1"/>
  <c r="V39" i="33"/>
  <c r="S40" i="33"/>
  <c r="T39" i="33" s="1"/>
  <c r="T40" i="33" s="1"/>
  <c r="U39" i="33" s="1"/>
  <c r="U40" i="33" s="1"/>
  <c r="V40" i="33" s="1"/>
  <c r="W40" i="33" s="1"/>
  <c r="V39" i="124"/>
  <c r="S40" i="124"/>
  <c r="T39" i="124" s="1"/>
  <c r="T40" i="124" s="1"/>
  <c r="U39" i="124" s="1"/>
  <c r="U40" i="124" s="1"/>
  <c r="V40" i="124" s="1"/>
  <c r="W40" i="124" s="1"/>
  <c r="V39" i="14"/>
  <c r="S40" i="14"/>
  <c r="T39" i="14" s="1"/>
  <c r="T40" i="14" s="1"/>
  <c r="U39" i="14" s="1"/>
  <c r="U40" i="14" s="1"/>
  <c r="V40" i="14" s="1"/>
  <c r="W40" i="14" s="1"/>
  <c r="V39" i="208"/>
  <c r="S40" i="208"/>
  <c r="T39" i="208" s="1"/>
  <c r="T40" i="208" s="1"/>
  <c r="U39" i="208" s="1"/>
  <c r="U40" i="208" s="1"/>
  <c r="V40" i="208" s="1"/>
  <c r="W40" i="208" s="1"/>
  <c r="S40" i="141"/>
  <c r="T39" i="141" s="1"/>
  <c r="T40" i="141" s="1"/>
  <c r="U39" i="141" s="1"/>
  <c r="U40" i="141" s="1"/>
  <c r="V40" i="141" s="1"/>
  <c r="W40" i="141" s="1"/>
  <c r="V39" i="141"/>
  <c r="V39" i="50"/>
  <c r="S40" i="50"/>
  <c r="T39" i="50" s="1"/>
  <c r="T40" i="50" s="1"/>
  <c r="U39" i="50" s="1"/>
  <c r="U40" i="50" s="1"/>
  <c r="V40" i="50" s="1"/>
  <c r="W40" i="50" s="1"/>
  <c r="S40" i="194"/>
  <c r="T39" i="194" s="1"/>
  <c r="T40" i="194" s="1"/>
  <c r="U39" i="194" s="1"/>
  <c r="U40" i="194" s="1"/>
  <c r="V40" i="194" s="1"/>
  <c r="W40" i="194" s="1"/>
  <c r="V39" i="194"/>
  <c r="V39" i="101"/>
  <c r="S40" i="101"/>
  <c r="T39" i="101" s="1"/>
  <c r="T40" i="101" s="1"/>
  <c r="U39" i="101" s="1"/>
  <c r="U40" i="101" s="1"/>
  <c r="V40" i="101" s="1"/>
  <c r="W40" i="101" s="1"/>
  <c r="S40" i="172"/>
  <c r="T39" i="172" s="1"/>
  <c r="T40" i="172" s="1"/>
  <c r="U39" i="172" s="1"/>
  <c r="U40" i="172" s="1"/>
  <c r="V40" i="172" s="1"/>
  <c r="W40" i="172" s="1"/>
  <c r="V39" i="172"/>
  <c r="V39" i="236"/>
  <c r="S40" i="236"/>
  <c r="T39" i="236" s="1"/>
  <c r="T40" i="236" s="1"/>
  <c r="U39" i="236" s="1"/>
  <c r="U40" i="236" s="1"/>
  <c r="V40" i="236" s="1"/>
  <c r="W40" i="236" s="1"/>
  <c r="V39" i="59"/>
  <c r="S40" i="59"/>
  <c r="T39" i="59" s="1"/>
  <c r="T40" i="59" s="1"/>
  <c r="U39" i="59" s="1"/>
  <c r="U40" i="59" s="1"/>
  <c r="V40" i="59" s="1"/>
  <c r="W40" i="59" s="1"/>
  <c r="S40" i="174"/>
  <c r="T39" i="174" s="1"/>
  <c r="T40" i="174" s="1"/>
  <c r="U39" i="174" s="1"/>
  <c r="U40" i="174" s="1"/>
  <c r="V40" i="174" s="1"/>
  <c r="W40" i="174" s="1"/>
  <c r="V39" i="174"/>
  <c r="V39" i="13"/>
  <c r="S40" i="13"/>
  <c r="T39" i="13" s="1"/>
  <c r="T40" i="13" s="1"/>
  <c r="U39" i="13" s="1"/>
  <c r="U40" i="13" s="1"/>
  <c r="V40" i="13" s="1"/>
  <c r="W40" i="13" s="1"/>
  <c r="V39" i="31"/>
  <c r="S40" i="31"/>
  <c r="T39" i="31" s="1"/>
  <c r="T40" i="31" s="1"/>
  <c r="U39" i="31" s="1"/>
  <c r="U40" i="31" s="1"/>
  <c r="V40" i="31" s="1"/>
  <c r="W40" i="31" s="1"/>
  <c r="V39" i="120"/>
  <c r="S40" i="120"/>
  <c r="T39" i="120" s="1"/>
  <c r="T40" i="120" s="1"/>
  <c r="U39" i="120" s="1"/>
  <c r="U40" i="120" s="1"/>
  <c r="V40" i="120" s="1"/>
  <c r="W40" i="120" s="1"/>
  <c r="V39" i="233"/>
  <c r="S40" i="233"/>
  <c r="T39" i="233" s="1"/>
  <c r="T40" i="233" s="1"/>
  <c r="U39" i="233" s="1"/>
  <c r="U40" i="233" s="1"/>
  <c r="V40" i="233" s="1"/>
  <c r="W40" i="233" s="1"/>
  <c r="V39" i="231"/>
  <c r="S40" i="231"/>
  <c r="T39" i="231" s="1"/>
  <c r="T40" i="231" s="1"/>
  <c r="U39" i="231" s="1"/>
  <c r="U40" i="231" s="1"/>
  <c r="V40" i="231" s="1"/>
  <c r="W40" i="231" s="1"/>
  <c r="S40" i="157"/>
  <c r="T39" i="157" s="1"/>
  <c r="T40" i="157" s="1"/>
  <c r="U39" i="157" s="1"/>
  <c r="U40" i="157" s="1"/>
  <c r="V40" i="157" s="1"/>
  <c r="W40" i="157" s="1"/>
  <c r="V39" i="157"/>
  <c r="V39" i="104"/>
  <c r="S40" i="104"/>
  <c r="T39" i="104" s="1"/>
  <c r="T40" i="104" s="1"/>
  <c r="U39" i="104" s="1"/>
  <c r="U40" i="104" s="1"/>
  <c r="V40" i="104" s="1"/>
  <c r="W40" i="104" s="1"/>
  <c r="S40" i="153"/>
  <c r="T39" i="153" s="1"/>
  <c r="T40" i="153" s="1"/>
  <c r="U39" i="153" s="1"/>
  <c r="U40" i="153" s="1"/>
  <c r="V40" i="153" s="1"/>
  <c r="W40" i="153" s="1"/>
  <c r="V39" i="153"/>
  <c r="V39" i="6"/>
  <c r="S40" i="6"/>
  <c r="T39" i="6" s="1"/>
  <c r="T40" i="6" s="1"/>
  <c r="U39" i="6" s="1"/>
  <c r="U40" i="6" s="1"/>
  <c r="V40" i="6" s="1"/>
  <c r="W40" i="6" s="1"/>
  <c r="V39" i="218"/>
  <c r="S40" i="218"/>
  <c r="T39" i="218" s="1"/>
  <c r="T40" i="218" s="1"/>
  <c r="U39" i="218" s="1"/>
  <c r="U40" i="218" s="1"/>
  <c r="V40" i="218" s="1"/>
  <c r="W40" i="218" s="1"/>
  <c r="S40" i="156"/>
  <c r="T39" i="156" s="1"/>
  <c r="T40" i="156" s="1"/>
  <c r="U39" i="156" s="1"/>
  <c r="U40" i="156" s="1"/>
  <c r="V40" i="156" s="1"/>
  <c r="W40" i="156" s="1"/>
  <c r="V39" i="156"/>
  <c r="V39" i="216"/>
  <c r="S40" i="216"/>
  <c r="T39" i="216" s="1"/>
  <c r="T40" i="216" s="1"/>
  <c r="U39" i="216" s="1"/>
  <c r="U40" i="216" s="1"/>
  <c r="V40" i="216" s="1"/>
  <c r="W40" i="216" s="1"/>
  <c r="S40" i="161"/>
  <c r="T39" i="161" s="1"/>
  <c r="T40" i="161" s="1"/>
  <c r="U39" i="161" s="1"/>
  <c r="U40" i="161" s="1"/>
  <c r="V40" i="161" s="1"/>
  <c r="W40" i="161" s="1"/>
  <c r="V39" i="161"/>
  <c r="R40" i="99" l="1"/>
  <c r="S39" i="99"/>
  <c r="V39" i="81"/>
  <c r="S40" i="81"/>
  <c r="T39" i="81" s="1"/>
  <c r="T40" i="81" s="1"/>
  <c r="U39" i="81" s="1"/>
  <c r="U40" i="81" s="1"/>
  <c r="V40" i="81" s="1"/>
  <c r="W40" i="81" s="1"/>
  <c r="V39" i="37"/>
  <c r="S40" i="37"/>
  <c r="T39" i="37" s="1"/>
  <c r="T40" i="37" s="1"/>
  <c r="U39" i="37" s="1"/>
  <c r="U40" i="37" s="1"/>
  <c r="V40" i="37" s="1"/>
  <c r="W40" i="37" s="1"/>
  <c r="S40" i="67"/>
  <c r="T39" i="67" s="1"/>
  <c r="T40" i="67" s="1"/>
  <c r="U39" i="67" s="1"/>
  <c r="U40" i="67" s="1"/>
  <c r="V40" i="67" s="1"/>
  <c r="W40" i="67" s="1"/>
  <c r="V39" i="67"/>
  <c r="S40" i="111"/>
  <c r="T39" i="111" s="1"/>
  <c r="T40" i="111" s="1"/>
  <c r="U39" i="111" s="1"/>
  <c r="U40" i="111" s="1"/>
  <c r="V40" i="111" s="1"/>
  <c r="W40" i="111" s="1"/>
  <c r="V39" i="111"/>
  <c r="S39" i="184"/>
  <c r="R40" i="184"/>
  <c r="R40" i="98"/>
  <c r="S39" i="98"/>
  <c r="R40" i="106"/>
  <c r="S39" i="106"/>
  <c r="S39" i="202"/>
  <c r="R40" i="202"/>
  <c r="V39" i="214"/>
  <c r="S40" i="214"/>
  <c r="T39" i="214" s="1"/>
  <c r="T40" i="214" s="1"/>
  <c r="U39" i="214" s="1"/>
  <c r="U40" i="214" s="1"/>
  <c r="V40" i="214" s="1"/>
  <c r="W40" i="214" s="1"/>
  <c r="V39" i="95"/>
  <c r="S40" i="95"/>
  <c r="T39" i="95" s="1"/>
  <c r="T40" i="95" s="1"/>
  <c r="U39" i="95" s="1"/>
  <c r="U40" i="95" s="1"/>
  <c r="V40" i="95" s="1"/>
  <c r="W40" i="95" s="1"/>
  <c r="S40" i="227"/>
  <c r="T39" i="227" s="1"/>
  <c r="T40" i="227" s="1"/>
  <c r="U39" i="227" s="1"/>
  <c r="U40" i="227" s="1"/>
  <c r="V40" i="227" s="1"/>
  <c r="W40" i="227" s="1"/>
  <c r="V39" i="227"/>
  <c r="R40" i="108"/>
  <c r="S39" i="108"/>
  <c r="S40" i="24"/>
  <c r="T39" i="24" s="1"/>
  <c r="T40" i="24" s="1"/>
  <c r="U39" i="24" s="1"/>
  <c r="U40" i="24" s="1"/>
  <c r="V40" i="24" s="1"/>
  <c r="W40" i="24" s="1"/>
  <c r="V39" i="24"/>
  <c r="S40" i="125"/>
  <c r="T39" i="125" s="1"/>
  <c r="T40" i="125" s="1"/>
  <c r="U39" i="125" s="1"/>
  <c r="U40" i="125" s="1"/>
  <c r="V40" i="125" s="1"/>
  <c r="W40" i="125" s="1"/>
  <c r="V39" i="125"/>
  <c r="S39" i="8"/>
  <c r="R40" i="8"/>
  <c r="R40" i="180"/>
  <c r="S39" i="180"/>
  <c r="V39" i="46"/>
  <c r="S40" i="46"/>
  <c r="T39" i="46" s="1"/>
  <c r="T40" i="46" s="1"/>
  <c r="U39" i="46" s="1"/>
  <c r="U40" i="46" s="1"/>
  <c r="V40" i="46" s="1"/>
  <c r="W40" i="46" s="1"/>
  <c r="V39" i="127"/>
  <c r="S40" i="127"/>
  <c r="T39" i="127" s="1"/>
  <c r="T40" i="127" s="1"/>
  <c r="U39" i="127" s="1"/>
  <c r="U40" i="127" s="1"/>
  <c r="V40" i="127" s="1"/>
  <c r="W40" i="127" s="1"/>
  <c r="S39" i="185"/>
  <c r="R40" i="185"/>
  <c r="S39" i="82"/>
  <c r="R40" i="82"/>
  <c r="S40" i="225"/>
  <c r="T39" i="225" s="1"/>
  <c r="T40" i="225" s="1"/>
  <c r="U39" i="225" s="1"/>
  <c r="U40" i="225" s="1"/>
  <c r="V40" i="225" s="1"/>
  <c r="W40" i="225" s="1"/>
  <c r="V39" i="225"/>
  <c r="R40" i="200"/>
  <c r="S39" i="200"/>
  <c r="V39" i="94"/>
  <c r="S40" i="94"/>
  <c r="T39" i="94" s="1"/>
  <c r="T40" i="94" s="1"/>
  <c r="U39" i="94" s="1"/>
  <c r="U40" i="94" s="1"/>
  <c r="V40" i="94" s="1"/>
  <c r="W40" i="94" s="1"/>
  <c r="S40" i="179"/>
  <c r="T39" i="179" s="1"/>
  <c r="T40" i="179" s="1"/>
  <c r="U39" i="179" s="1"/>
  <c r="U40" i="179" s="1"/>
  <c r="V40" i="179" s="1"/>
  <c r="W40" i="179" s="1"/>
  <c r="V39" i="179"/>
  <c r="S39" i="109"/>
  <c r="R40" i="109"/>
  <c r="V39" i="102"/>
  <c r="S40" i="102"/>
  <c r="T39" i="102" s="1"/>
  <c r="T40" i="102" s="1"/>
  <c r="U39" i="102" s="1"/>
  <c r="U40" i="102" s="1"/>
  <c r="V40" i="102" s="1"/>
  <c r="W40" i="102" s="1"/>
  <c r="S39" i="112"/>
  <c r="R40" i="112"/>
  <c r="V39" i="123"/>
  <c r="S40" i="123"/>
  <c r="T39" i="123" s="1"/>
  <c r="T40" i="123" s="1"/>
  <c r="U39" i="123" s="1"/>
  <c r="U40" i="123" s="1"/>
  <c r="V40" i="123" s="1"/>
  <c r="W40" i="123" s="1"/>
  <c r="S40" i="73"/>
  <c r="T39" i="73" s="1"/>
  <c r="T40" i="73" s="1"/>
  <c r="U39" i="73" s="1"/>
  <c r="U40" i="73" s="1"/>
  <c r="V40" i="73" s="1"/>
  <c r="W40" i="73" s="1"/>
  <c r="V39" i="73"/>
  <c r="R40" i="66"/>
  <c r="S39" i="66"/>
  <c r="S40" i="68"/>
  <c r="T39" i="68" s="1"/>
  <c r="T40" i="68" s="1"/>
  <c r="U39" i="68" s="1"/>
  <c r="U40" i="68" s="1"/>
  <c r="V40" i="68" s="1"/>
  <c r="W40" i="68" s="1"/>
  <c r="V39" i="68"/>
  <c r="V39" i="215"/>
  <c r="S40" i="215"/>
  <c r="T39" i="215" s="1"/>
  <c r="T40" i="215" s="1"/>
  <c r="U39" i="215" s="1"/>
  <c r="U40" i="215" s="1"/>
  <c r="V40" i="215" s="1"/>
  <c r="W40" i="215" s="1"/>
  <c r="V39" i="106" l="1"/>
  <c r="S40" i="106"/>
  <c r="T39" i="106" s="1"/>
  <c r="T40" i="106" s="1"/>
  <c r="U39" i="106" s="1"/>
  <c r="U40" i="106" s="1"/>
  <c r="V40" i="106" s="1"/>
  <c r="W40" i="106" s="1"/>
  <c r="V39" i="112"/>
  <c r="S40" i="112"/>
  <c r="T39" i="112" s="1"/>
  <c r="T40" i="112" s="1"/>
  <c r="U39" i="112" s="1"/>
  <c r="U40" i="112" s="1"/>
  <c r="V40" i="112" s="1"/>
  <c r="W40" i="112" s="1"/>
  <c r="V39" i="185"/>
  <c r="S40" i="185"/>
  <c r="T39" i="185" s="1"/>
  <c r="T40" i="185" s="1"/>
  <c r="U39" i="185" s="1"/>
  <c r="U40" i="185" s="1"/>
  <c r="V40" i="185" s="1"/>
  <c r="W40" i="185" s="1"/>
  <c r="S40" i="200"/>
  <c r="T39" i="200" s="1"/>
  <c r="T40" i="200" s="1"/>
  <c r="U39" i="200" s="1"/>
  <c r="U40" i="200" s="1"/>
  <c r="V40" i="200" s="1"/>
  <c r="W40" i="200" s="1"/>
  <c r="V39" i="200"/>
  <c r="V39" i="98"/>
  <c r="S40" i="98"/>
  <c r="T39" i="98" s="1"/>
  <c r="T40" i="98" s="1"/>
  <c r="U39" i="98" s="1"/>
  <c r="U40" i="98" s="1"/>
  <c r="V40" i="98" s="1"/>
  <c r="W40" i="98" s="1"/>
  <c r="V39" i="184"/>
  <c r="S40" i="184"/>
  <c r="T39" i="184" s="1"/>
  <c r="T40" i="184" s="1"/>
  <c r="U39" i="184" s="1"/>
  <c r="U40" i="184" s="1"/>
  <c r="V40" i="184" s="1"/>
  <c r="W40" i="184" s="1"/>
  <c r="V39" i="8"/>
  <c r="S40" i="8"/>
  <c r="T39" i="8" s="1"/>
  <c r="T40" i="8" s="1"/>
  <c r="U39" i="8" s="1"/>
  <c r="U40" i="8" s="1"/>
  <c r="V40" i="8" s="1"/>
  <c r="W40" i="8" s="1"/>
  <c r="S40" i="66"/>
  <c r="T39" i="66" s="1"/>
  <c r="T40" i="66" s="1"/>
  <c r="U39" i="66" s="1"/>
  <c r="U40" i="66" s="1"/>
  <c r="V40" i="66" s="1"/>
  <c r="W40" i="66" s="1"/>
  <c r="V39" i="66"/>
  <c r="V39" i="180"/>
  <c r="S40" i="180"/>
  <c r="T39" i="180" s="1"/>
  <c r="T40" i="180" s="1"/>
  <c r="U39" i="180" s="1"/>
  <c r="U40" i="180" s="1"/>
  <c r="V40" i="180" s="1"/>
  <c r="W40" i="180" s="1"/>
  <c r="S40" i="108"/>
  <c r="T39" i="108" s="1"/>
  <c r="T40" i="108" s="1"/>
  <c r="U39" i="108" s="1"/>
  <c r="U40" i="108" s="1"/>
  <c r="V40" i="108" s="1"/>
  <c r="W40" i="108" s="1"/>
  <c r="V39" i="108"/>
  <c r="S40" i="99"/>
  <c r="T39" i="99" s="1"/>
  <c r="T40" i="99" s="1"/>
  <c r="U39" i="99" s="1"/>
  <c r="U40" i="99" s="1"/>
  <c r="V40" i="99" s="1"/>
  <c r="W40" i="99" s="1"/>
  <c r="V39" i="99"/>
  <c r="S40" i="109"/>
  <c r="T39" i="109" s="1"/>
  <c r="T40" i="109" s="1"/>
  <c r="U39" i="109" s="1"/>
  <c r="U40" i="109" s="1"/>
  <c r="V40" i="109" s="1"/>
  <c r="W40" i="109" s="1"/>
  <c r="V39" i="109"/>
  <c r="V39" i="82"/>
  <c r="S40" i="82"/>
  <c r="T39" i="82" s="1"/>
  <c r="T40" i="82" s="1"/>
  <c r="U39" i="82" s="1"/>
  <c r="U40" i="82" s="1"/>
  <c r="V40" i="82" s="1"/>
  <c r="W40" i="82" s="1"/>
  <c r="V39" i="202"/>
  <c r="S40" i="202"/>
  <c r="T39" i="202" s="1"/>
  <c r="T40" i="202" s="1"/>
  <c r="U39" i="202" s="1"/>
  <c r="U40" i="202" s="1"/>
  <c r="V40" i="202" s="1"/>
  <c r="W40" i="202" s="1"/>
</calcChain>
</file>

<file path=xl/sharedStrings.xml><?xml version="1.0" encoding="utf-8"?>
<sst xmlns="http://schemas.openxmlformats.org/spreadsheetml/2006/main" count="27090" uniqueCount="324">
  <si>
    <t>Eastern Cape: Buffalo City (BUF)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</si>
  <si>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</si>
  <si>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</si>
  <si>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</si>
  <si>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</si>
  <si>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</si>
  <si>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</si>
  <si>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</si>
  <si>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</si>
  <si>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</si>
  <si>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</si>
  <si>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</si>
  <si>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</si>
  <si>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</si>
  <si>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</si>
  <si>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</si>
  <si>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</si>
  <si>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</si>
  <si>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</si>
  <si>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</si>
  <si>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</si>
  <si>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</si>
  <si>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</si>
  <si>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</si>
  <si>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</si>
  <si>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</si>
  <si>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</si>
  <si>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</si>
  <si>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</si>
  <si>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</si>
  <si>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</si>
  <si>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</si>
  <si>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</si>
  <si>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</si>
  <si>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</si>
  <si>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</si>
  <si>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</si>
  <si>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</si>
  <si>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</si>
  <si>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</si>
  <si>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</si>
  <si>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</si>
  <si>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</si>
  <si>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</si>
  <si>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</si>
  <si>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</si>
  <si>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</si>
  <si>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</si>
  <si>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</si>
  <si>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</si>
  <si>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</si>
  <si>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</si>
  <si>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</si>
  <si>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</si>
  <si>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</si>
  <si>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</si>
  <si>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</si>
  <si>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</si>
  <si>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</si>
  <si>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</si>
  <si>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</si>
  <si>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</si>
  <si>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</si>
  <si>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</si>
  <si>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1st Quarter ended 30 September 2023 (Figures Finalised as at 2023/10/16)</t>
  </si>
  <si>
    <t>Eastern Cape: Dr Beyers Naude (EC101) - Table C7 Quarterly Budgeted Cash Flows ( Waste water management                             ) for 1st Quarter ended 30 September 2023 (Figures Finalised as at 2023/10/16)</t>
  </si>
  <si>
    <t>Eastern Cape: Blue Crane Route (EC102) - Table C7 Quarterly Budgeted Cash Flows ( Waste water management                             ) for 1st Quarter ended 30 September 2023 (Figures Finalised as at 2023/10/16)</t>
  </si>
  <si>
    <t>Eastern Cape: Makana (EC104) - Table C7 Quarterly Budgeted Cash Flows ( Waste water management                             ) for 1st Quarter ended 30 September 2023 (Figures Finalised as at 2023/10/16)</t>
  </si>
  <si>
    <t>Eastern Cape: Ndlambe (EC105) - Table C7 Quarterly Budgeted Cash Flows ( Waste water management                             ) for 1st Quarter ended 30 September 2023 (Figures Finalised as at 2023/10/16)</t>
  </si>
  <si>
    <t>Eastern Cape: Sundays River Valley (EC106) - Table C7 Quarterly Budgeted Cash Flows ( Waste water management                             ) for 1st Quarter ended 30 September 2023 (Figures Finalised as at 2023/10/16)</t>
  </si>
  <si>
    <t>Eastern Cape: Kouga (EC108) - Table C7 Quarterly Budgeted Cash Flows ( Waste water management                             ) for 1st Quarter ended 30 September 2023 (Figures Finalised as at 2023/10/16)</t>
  </si>
  <si>
    <t>Eastern Cape: Kou-Kamma (EC109) - Table C7 Quarterly Budgeted Cash Flows ( Waste water management                             ) for 1st Quarter ended 30 September 2023 (Figures Finalised as at 2023/10/16)</t>
  </si>
  <si>
    <t>Eastern Cape: Sarah Baartman (DC10) - Table C7 Quarterly Budgeted Cash Flows ( Waste water management                             ) for 1st Quarter ended 30 September 2023 (Figures Finalised as at 2023/10/16)</t>
  </si>
  <si>
    <t>Eastern Cape: Mbhashe (EC121) - Table C7 Quarterly Budgeted Cash Flows ( Waste water management                             ) for 1st Quarter ended 30 September 2023 (Figures Finalised as at 2023/10/16)</t>
  </si>
  <si>
    <t>Eastern Cape: Mnquma (EC122) - Table C7 Quarterly Budgeted Cash Flows ( Waste water management                             ) for 1st Quarter ended 30 September 2023 (Figures Finalised as at 2023/10/16)</t>
  </si>
  <si>
    <t>Eastern Cape: Great Kei (EC123) - Table C7 Quarterly Budgeted Cash Flows ( Waste water management                             ) for 1st Quarter ended 30 September 2023 (Figures Finalised as at 2023/10/16)</t>
  </si>
  <si>
    <t>Eastern Cape: Amahlathi (EC124) - Table C7 Quarterly Budgeted Cash Flows ( Waste water management                             ) for 1st Quarter ended 30 September 2023 (Figures Finalised as at 2023/10/16)</t>
  </si>
  <si>
    <t>Eastern Cape: Ngqushwa (EC126) - Table C7 Quarterly Budgeted Cash Flows ( Waste water management                             ) for 1st Quarter ended 30 September 2023 (Figures Finalised as at 2023/10/16)</t>
  </si>
  <si>
    <t>Eastern Cape: Raymond Mhlaba (EC129) - Table C7 Quarterly Budgeted Cash Flows ( Waste water management                             ) for 1st Quarter ended 30 September 2023 (Figures Finalised as at 2023/10/16)</t>
  </si>
  <si>
    <t>Eastern Cape: Amathole (DC12) - Table C7 Quarterly Budgeted Cash Flows ( Waste water management                             ) for 1st Quarter ended 30 September 2023 (Figures Finalised as at 2023/10/16)</t>
  </si>
  <si>
    <t>Eastern Cape: Inxuba Yethemba (EC131) - Table C7 Quarterly Budgeted Cash Flows ( Waste water management                             ) for 1st Quarter ended 30 September 2023 (Figures Finalised as at 2023/10/16)</t>
  </si>
  <si>
    <t>Eastern Cape: Intsika Yethu (EC135) - Table C7 Quarterly Budgeted Cash Flows ( Waste water management                             ) for 1st Quarter ended 30 September 2023 (Figures Finalised as at 2023/10/16)</t>
  </si>
  <si>
    <t>Eastern Cape: Emalahleni (EC) (EC136) - Table C7 Quarterly Budgeted Cash Flows ( Waste water management                             ) for 1st Quarter ended 30 September 2023 (Figures Finalised as at 2023/10/16)</t>
  </si>
  <si>
    <t>Eastern Cape: Dr. A.B. Xuma (EC137) - Table C7 Quarterly Budgeted Cash Flows ( Waste water management                             ) for 1st Quarter ended 30 September 2023 (Figures Finalised as at 2023/10/16)</t>
  </si>
  <si>
    <t>Eastern Cape: Sakhisizwe (EC138) - Table C7 Quarterly Budgeted Cash Flows ( Waste water management                             ) for 1st Quarter ended 30 September 2023 (Figures Finalised as at 2023/10/16)</t>
  </si>
  <si>
    <t>Eastern Cape: Enoch Mgijima (EC139) - Table C7 Quarterly Budgeted Cash Flows ( Waste water management                             ) for 1st Quarter ended 30 September 2023 (Figures Finalised as at 2023/10/16)</t>
  </si>
  <si>
    <t>Eastern Cape: Chris Hani (DC13) - Table C7 Quarterly Budgeted Cash Flows ( Waste water management                             ) for 1st Quarter ended 30 September 2023 (Figures Finalised as at 2023/10/16)</t>
  </si>
  <si>
    <t>Eastern Cape: Elundini (EC141) - Table C7 Quarterly Budgeted Cash Flows ( Waste water management                             ) for 1st Quarter ended 30 September 2023 (Figures Finalised as at 2023/10/16)</t>
  </si>
  <si>
    <t>Eastern Cape: Senqu (EC142) - Table C7 Quarterly Budgeted Cash Flows ( Waste water management                             ) for 1st Quarter ended 30 September 2023 (Figures Finalised as at 2023/10/16)</t>
  </si>
  <si>
    <t>Eastern Cape: Walter Sisulu (EC145) - Table C7 Quarterly Budgeted Cash Flows ( Waste water management                             ) for 1st Quarter ended 30 September 2023 (Figures Finalised as at 2023/10/16)</t>
  </si>
  <si>
    <t>Eastern Cape: Joe Gqabi (DC14) - Table C7 Quarterly Budgeted Cash Flows ( Waste water management                             ) for 1st Quarter ended 30 September 2023 (Figures Finalised as at 2023/10/16)</t>
  </si>
  <si>
    <t>Eastern Cape: Ngquza Hills (EC153) - Table C7 Quarterly Budgeted Cash Flows ( Waste water management                             ) for 1st Quarter ended 30 September 2023 (Figures Finalised as at 2023/10/16)</t>
  </si>
  <si>
    <t>Eastern Cape: Port St Johns (EC154) - Table C7 Quarterly Budgeted Cash Flows ( Waste water management                             ) for 1st Quarter ended 30 September 2023 (Figures Finalised as at 2023/10/16)</t>
  </si>
  <si>
    <t>Eastern Cape: Nyandeni (EC155) - Table C7 Quarterly Budgeted Cash Flows ( Waste water management                             ) for 1st Quarter ended 30 September 2023 (Figures Finalised as at 2023/10/16)</t>
  </si>
  <si>
    <t>Eastern Cape: Mhlontlo (EC156) - Table C7 Quarterly Budgeted Cash Flows ( Waste water management                             ) for 1st Quarter ended 30 September 2023 (Figures Finalised as at 2023/10/16)</t>
  </si>
  <si>
    <t>Eastern Cape: King Sabata Dalindyebo (EC157) - Table C7 Quarterly Budgeted Cash Flows ( Waste water management                             ) for 1st Quarter ended 30 September 2023 (Figures Finalised as at 2023/10/16)</t>
  </si>
  <si>
    <t>Eastern Cape: O R Tambo (DC15) - Table C7 Quarterly Budgeted Cash Flows ( Waste water management                             ) for 1st Quarter ended 30 September 2023 (Figures Finalised as at 2023/10/16)</t>
  </si>
  <si>
    <t>Eastern Cape: Matatiele (EC441) - Table C7 Quarterly Budgeted Cash Flows ( Waste water management                             ) for 1st Quarter ended 30 September 2023 (Figures Finalised as at 2023/10/16)</t>
  </si>
  <si>
    <t>Eastern Cape: Umzimvubu (EC442) - Table C7 Quarterly Budgeted Cash Flows ( Waste water management                             ) for 1st Quarter ended 30 September 2023 (Figures Finalised as at 2023/10/16)</t>
  </si>
  <si>
    <t>Eastern Cape: Winnie Madikizela-Mandela (EC443) - Table C7 Quarterly Budgeted Cash Flows ( Waste water management                             ) for 1st Quarter ended 30 September 2023 (Figures Finalised as at 2023/10/16)</t>
  </si>
  <si>
    <t>Eastern Cape: Ntabankulu (EC444) - Table C7 Quarterly Budgeted Cash Flows ( Waste water management                             ) for 1st Quarter ended 30 September 2023 (Figures Finalised as at 2023/10/16)</t>
  </si>
  <si>
    <t>Eastern Cape: Alfred Nzo (DC44) - Table C7 Quarterly Budgeted Cash Flows ( Waste water management                             ) for 1st Quarter ended 30 September 2023 (Figures Finalised as at 2023/10/16)</t>
  </si>
  <si>
    <t>Free State: Mangaung (MAN) - Table C7 Quarterly Budgeted Cash Flows ( Waste water management                             ) for 1st Quarter ended 30 September 2023 (Figures Finalised as at 2023/10/16)</t>
  </si>
  <si>
    <t>Free State: Letsemeng (FS161) - Table C7 Quarterly Budgeted Cash Flows ( Waste water management                             ) for 1st Quarter ended 30 September 2023 (Figures Finalised as at 2023/10/16)</t>
  </si>
  <si>
    <t>Free State: Kopanong (FS162) - Table C7 Quarterly Budgeted Cash Flows ( Waste water management                             ) for 1st Quarter ended 30 September 2023 (Figures Finalised as at 2023/10/16)</t>
  </si>
  <si>
    <t>Free State: Mohokare (FS163) - Table C7 Quarterly Budgeted Cash Flows ( Waste water management                             ) for 1st Quarter ended 30 September 2023 (Figures Finalised as at 2023/10/16)</t>
  </si>
  <si>
    <t>Free State: Xhariep (DC16) - Table C7 Quarterly Budgeted Cash Flows ( Waste water management                             ) for 1st Quarter ended 30 September 2023 (Figures Finalised as at 2023/10/16)</t>
  </si>
  <si>
    <t>Free State: Masilonyana (FS181) - Table C7 Quarterly Budgeted Cash Flows ( Waste water management                             ) for 1st Quarter ended 30 September 2023 (Figures Finalised as at 2023/10/16)</t>
  </si>
  <si>
    <t>Free State: Tokologo (FS182) - Table C7 Quarterly Budgeted Cash Flows ( Waste water management                             ) for 1st Quarter ended 30 September 2023 (Figures Finalised as at 2023/10/16)</t>
  </si>
  <si>
    <t>Free State: Tswelopele (FS183) - Table C7 Quarterly Budgeted Cash Flows ( Waste water management                             ) for 1st Quarter ended 30 September 2023 (Figures Finalised as at 2023/10/16)</t>
  </si>
  <si>
    <t>Free State: Matjhabeng (FS184) - Table C7 Quarterly Budgeted Cash Flows ( Waste water management                             ) for 1st Quarter ended 30 September 2023 (Figures Finalised as at 2023/10/16)</t>
  </si>
  <si>
    <t>Free State: Nala (FS185) - Table C7 Quarterly Budgeted Cash Flows ( Waste water management                             ) for 1st Quarter ended 30 September 2023 (Figures Finalised as at 2023/10/16)</t>
  </si>
  <si>
    <t>Free State: Lejweleputswa (DC18) - Table C7 Quarterly Budgeted Cash Flows ( Waste water management                             ) for 1st Quarter ended 30 September 2023 (Figures Finalised as at 2023/10/16)</t>
  </si>
  <si>
    <t>Free State: Setsoto (FS191) - Table C7 Quarterly Budgeted Cash Flows ( Waste water management                             ) for 1st Quarter ended 30 September 2023 (Figures Finalised as at 2023/10/16)</t>
  </si>
  <si>
    <t>Free State: Dihlabeng (FS192) - Table C7 Quarterly Budgeted Cash Flows ( Waste water management                             ) for 1st Quarter ended 30 September 2023 (Figures Finalised as at 2023/10/16)</t>
  </si>
  <si>
    <t>Free State: Nketoana (FS193) - Table C7 Quarterly Budgeted Cash Flows ( Waste water management                             ) for 1st Quarter ended 30 September 2023 (Figures Finalised as at 2023/10/16)</t>
  </si>
  <si>
    <t>Free State: Maluti-a-Phofung (FS194) - Table C7 Quarterly Budgeted Cash Flows ( Waste water management                             ) for 1st Quarter ended 30 September 2023 (Figures Finalised as at 2023/10/16)</t>
  </si>
  <si>
    <t>Free State: Phumelela (FS195) - Table C7 Quarterly Budgeted Cash Flows ( Waste water management                             ) for 1st Quarter ended 30 September 2023 (Figures Finalised as at 2023/10/16)</t>
  </si>
  <si>
    <t>Free State: Mantsopa (FS196) - Table C7 Quarterly Budgeted Cash Flows ( Waste water management                             ) for 1st Quarter ended 30 September 2023 (Figures Finalised as at 2023/10/16)</t>
  </si>
  <si>
    <t>Free State: Thabo Mofutsanyana (DC19) - Table C7 Quarterly Budgeted Cash Flows ( Waste water management                             ) for 1st Quarter ended 30 September 2023 (Figures Finalised as at 2023/10/16)</t>
  </si>
  <si>
    <t>Free State: Moqhaka (FS201) - Table C7 Quarterly Budgeted Cash Flows ( Waste water management                             ) for 1st Quarter ended 30 September 2023 (Figures Finalised as at 2023/10/16)</t>
  </si>
  <si>
    <t>Free State: Ngwathe (FS203) - Table C7 Quarterly Budgeted Cash Flows ( Waste water management                             ) for 1st Quarter ended 30 September 2023 (Figures Finalised as at 2023/10/16)</t>
  </si>
  <si>
    <t>Free State: Metsimaholo (FS204) - Table C7 Quarterly Budgeted Cash Flows ( Waste water management                             ) for 1st Quarter ended 30 September 2023 (Figures Finalised as at 2023/10/16)</t>
  </si>
  <si>
    <t>Free State: Mafube (FS205) - Table C7 Quarterly Budgeted Cash Flows ( Waste water management                             ) for 1st Quarter ended 30 September 2023 (Figures Finalised as at 2023/10/16)</t>
  </si>
  <si>
    <t>Free State: Fezile Dabi (DC20) - Table C7 Quarterly Budgeted Cash Flows ( Waste water management                             ) for 1st Quarter ended 30 September 2023 (Figures Finalised as at 2023/10/16)</t>
  </si>
  <si>
    <t>Gauteng: City of Ekurhuleni (EKU) - Table C7 Quarterly Budgeted Cash Flows ( Waste water management                             ) for 1st Quarter ended 30 September 2023 (Figures Finalised as at 2023/10/16)</t>
  </si>
  <si>
    <t>Gauteng: City of Johannesburg (JHB) - Table C7 Quarterly Budgeted Cash Flows ( Waste water management                             ) for 1st Quarter ended 30 September 2023 (Figures Finalised as at 2023/10/16)</t>
  </si>
  <si>
    <t>Gauteng: City of Tshwane (TSH) - Table C7 Quarterly Budgeted Cash Flows ( Waste water management                             ) for 1st Quarter ended 30 September 2023 (Figures Finalised as at 2023/10/16)</t>
  </si>
  <si>
    <t>Gauteng: Emfuleni (GT421) - Table C7 Quarterly Budgeted Cash Flows ( Waste water management                             ) for 1st Quarter ended 30 September 2023 (Figures Finalised as at 2023/10/16)</t>
  </si>
  <si>
    <t>Gauteng: Midvaal (GT422) - Table C7 Quarterly Budgeted Cash Flows ( Waste water management                             ) for 1st Quarter ended 30 September 2023 (Figures Finalised as at 2023/10/16)</t>
  </si>
  <si>
    <t>Gauteng: Lesedi (GT423) - Table C7 Quarterly Budgeted Cash Flows ( Waste water management                             ) for 1st Quarter ended 30 September 2023 (Figures Finalised as at 2023/10/16)</t>
  </si>
  <si>
    <t>Gauteng: Sedibeng (DC42) - Table C7 Quarterly Budgeted Cash Flows ( Waste water management                             ) for 1st Quarter ended 30 September 2023 (Figures Finalised as at 2023/10/16)</t>
  </si>
  <si>
    <t>Gauteng: Mogale City (GT481) - Table C7 Quarterly Budgeted Cash Flows ( Waste water management                             ) for 1st Quarter ended 30 September 2023 (Figures Finalised as at 2023/10/16)</t>
  </si>
  <si>
    <t>Gauteng: Merafong City (GT484) - Table C7 Quarterly Budgeted Cash Flows ( Waste water management                             ) for 1st Quarter ended 30 September 2023 (Figures Finalised as at 2023/10/16)</t>
  </si>
  <si>
    <t>Gauteng: Rand West City (GT485) - Table C7 Quarterly Budgeted Cash Flows ( Waste water management                             ) for 1st Quarter ended 30 September 2023 (Figures Finalised as at 2023/10/16)</t>
  </si>
  <si>
    <t>Gauteng: West Rand (DC48) - Table C7 Quarterly Budgeted Cash Flows ( Waste water management                             ) for 1st Quarter ended 30 September 2023 (Figures Finalised as at 2023/10/16)</t>
  </si>
  <si>
    <t>Kwazulu-Natal: eThekwini (ETH) - Table C7 Quarterly Budgeted Cash Flows ( Waste water management                             ) for 1st Quarter ended 30 September 2023 (Figures Finalised as at 2023/10/16)</t>
  </si>
  <si>
    <t>Kwazulu-Natal: Umdoni (KZN212) - Table C7 Quarterly Budgeted Cash Flows ( Waste water management                             ) for 1st Quarter ended 30 September 2023 (Figures Finalised as at 2023/10/16)</t>
  </si>
  <si>
    <t>Kwazulu-Natal: Umzumbe (KZN213) - Table C7 Quarterly Budgeted Cash Flows ( Waste water management                             ) for 1st Quarter ended 30 September 2023 (Figures Finalised as at 2023/10/16)</t>
  </si>
  <si>
    <t>Kwazulu-Natal: uMuziwabantu (KZN214) - Table C7 Quarterly Budgeted Cash Flows ( Waste water management                             ) for 1st Quarter ended 30 September 2023 (Figures Finalised as at 2023/10/16)</t>
  </si>
  <si>
    <t>Kwazulu-Natal: Ray Nkonyeni (KZN216) - Table C7 Quarterly Budgeted Cash Flows ( Waste water management                             ) for 1st Quarter ended 30 September 2023 (Figures Finalised as at 2023/10/16)</t>
  </si>
  <si>
    <t>Kwazulu-Natal: Ugu (DC21) - Table C7 Quarterly Budgeted Cash Flows ( Waste water management                             ) for 1st Quarter ended 30 September 2023 (Figures Finalised as at 2023/10/16)</t>
  </si>
  <si>
    <t>Kwazulu-Natal: uMshwathi (KZN221) - Table C7 Quarterly Budgeted Cash Flows ( Waste water management                             ) for 1st Quarter ended 30 September 2023 (Figures Finalised as at 2023/10/16)</t>
  </si>
  <si>
    <t>Kwazulu-Natal: uMngeni (KZN222) - Table C7 Quarterly Budgeted Cash Flows ( Waste water management                             ) for 1st Quarter ended 30 September 2023 (Figures Finalised as at 2023/10/16)</t>
  </si>
  <si>
    <t>Kwazulu-Natal: Mpofana (KZN223) - Table C7 Quarterly Budgeted Cash Flows ( Waste water management                             ) for 1st Quarter ended 30 September 2023 (Figures Finalised as at 2023/10/16)</t>
  </si>
  <si>
    <t>Kwazulu-Natal: Impendle (KZN224) - Table C7 Quarterly Budgeted Cash Flows ( Waste water management                             ) for 1st Quarter ended 30 September 2023 (Figures Finalised as at 2023/10/16)</t>
  </si>
  <si>
    <t>Kwazulu-Natal: Msunduzi (KZN225) - Table C7 Quarterly Budgeted Cash Flows ( Waste water management                             ) for 1st Quarter ended 30 September 2023 (Figures Finalised as at 2023/10/16)</t>
  </si>
  <si>
    <t>Kwazulu-Natal: Mkhambathini (KZN226) - Table C7 Quarterly Budgeted Cash Flows ( Waste water management                             ) for 1st Quarter ended 30 September 2023 (Figures Finalised as at 2023/10/16)</t>
  </si>
  <si>
    <t>Kwazulu-Natal: Richmond (KZN227) - Table C7 Quarterly Budgeted Cash Flows ( Waste water management                             ) for 1st Quarter ended 30 September 2023 (Figures Finalised as at 2023/10/16)</t>
  </si>
  <si>
    <t>Kwazulu-Natal: uMgungundlovu (DC22) - Table C7 Quarterly Budgeted Cash Flows ( Waste water management                             ) for 1st Quarter ended 30 September 2023 (Figures Finalised as at 2023/10/16)</t>
  </si>
  <si>
    <t>Kwazulu-Natal: Okhahlamba (KZN235) - Table C7 Quarterly Budgeted Cash Flows ( Waste water management                             ) for 1st Quarter ended 30 September 2023 (Figures Finalised as at 2023/10/16)</t>
  </si>
  <si>
    <t>Kwazulu-Natal: Inkosi Langalibalele (KZN237) - Table C7 Quarterly Budgeted Cash Flows ( Waste water management                             ) for 1st Quarter ended 30 September 2023 (Figures Finalised as at 2023/10/16)</t>
  </si>
  <si>
    <t>Kwazulu-Natal: Alfred Duma (KZN238) - Table C7 Quarterly Budgeted Cash Flows ( Waste water management                             ) for 1st Quarter ended 30 September 2023 (Figures Finalised as at 2023/10/16)</t>
  </si>
  <si>
    <t>Kwazulu-Natal: Uthukela (DC23) - Table C7 Quarterly Budgeted Cash Flows ( Waste water management                             ) for 1st Quarter ended 30 September 2023 (Figures Finalised as at 2023/10/16)</t>
  </si>
  <si>
    <t>Kwazulu-Natal: Endumeni (KZN241) - Table C7 Quarterly Budgeted Cash Flows ( Waste water management                             ) for 1st Quarter ended 30 September 2023 (Figures Finalised as at 2023/10/16)</t>
  </si>
  <si>
    <t>Kwazulu-Natal: Nquthu (KZN242) - Table C7 Quarterly Budgeted Cash Flows ( Waste water management                             ) for 1st Quarter ended 30 September 2023 (Figures Finalised as at 2023/10/16)</t>
  </si>
  <si>
    <t>Kwazulu-Natal: Msinga (KZN244) - Table C7 Quarterly Budgeted Cash Flows ( Waste water management                             ) for 1st Quarter ended 30 September 2023 (Figures Finalised as at 2023/10/16)</t>
  </si>
  <si>
    <t>Kwazulu-Natal: Umvoti (KZN245) - Table C7 Quarterly Budgeted Cash Flows ( Waste water management                             ) for 1st Quarter ended 30 September 2023 (Figures Finalised as at 2023/10/16)</t>
  </si>
  <si>
    <t>Kwazulu-Natal: Umzinyathi (DC24) - Table C7 Quarterly Budgeted Cash Flows ( Waste water management                             ) for 1st Quarter ended 30 September 2023 (Figures Finalised as at 2023/10/16)</t>
  </si>
  <si>
    <t>Kwazulu-Natal: Newcastle (KZN252) - Table C7 Quarterly Budgeted Cash Flows ( Waste water management                             ) for 1st Quarter ended 30 September 2023 (Figures Finalised as at 2023/10/16)</t>
  </si>
  <si>
    <t>Kwazulu-Natal: Emadlangeni (KZN253) - Table C7 Quarterly Budgeted Cash Flows ( Waste water management                             ) for 1st Quarter ended 30 September 2023 (Figures Finalised as at 2023/10/16)</t>
  </si>
  <si>
    <t>Kwazulu-Natal: Dannhauser (KZN254) - Table C7 Quarterly Budgeted Cash Flows ( Waste water management                             ) for 1st Quarter ended 30 September 2023 (Figures Finalised as at 2023/10/16)</t>
  </si>
  <si>
    <t>Kwazulu-Natal: Amajuba (DC25) - Table C7 Quarterly Budgeted Cash Flows ( Waste water management                             ) for 1st Quarter ended 30 September 2023 (Figures Finalised as at 2023/10/16)</t>
  </si>
  <si>
    <t>Kwazulu-Natal: eDumbe (KZN261) - Table C7 Quarterly Budgeted Cash Flows ( Waste water management                             ) for 1st Quarter ended 30 September 2023 (Figures Finalised as at 2023/10/16)</t>
  </si>
  <si>
    <t>Kwazulu-Natal: uPhongolo (KZN262) - Table C7 Quarterly Budgeted Cash Flows ( Waste water management                             ) for 1st Quarter ended 30 September 2023 (Figures Finalised as at 2023/10/16)</t>
  </si>
  <si>
    <t>Kwazulu-Natal: Abaqulusi (KZN263) - Table C7 Quarterly Budgeted Cash Flows ( Waste water management                             ) for 1st Quarter ended 30 September 2023 (Figures Finalised as at 2023/10/16)</t>
  </si>
  <si>
    <t>Kwazulu-Natal: Nongoma (KZN265) - Table C7 Quarterly Budgeted Cash Flows ( Waste water management                             ) for 1st Quarter ended 30 September 2023 (Figures Finalised as at 2023/10/16)</t>
  </si>
  <si>
    <t>Kwazulu-Natal: Ulundi (KZN266) - Table C7 Quarterly Budgeted Cash Flows ( Waste water management                             ) for 1st Quarter ended 30 September 2023 (Figures Finalised as at 2023/10/16)</t>
  </si>
  <si>
    <t>Kwazulu-Natal: Zululand (DC26) - Table C7 Quarterly Budgeted Cash Flows ( Waste water management                             ) for 1st Quarter ended 30 September 2023 (Figures Finalised as at 2023/10/16)</t>
  </si>
  <si>
    <t>Kwazulu-Natal: Umhlabuyalingana (KZN271) - Table C7 Quarterly Budgeted Cash Flows ( Waste water management                             ) for 1st Quarter ended 30 September 2023 (Figures Finalised as at 2023/10/16)</t>
  </si>
  <si>
    <t>Kwazulu-Natal: Jozini (KZN272) - Table C7 Quarterly Budgeted Cash Flows ( Waste water management                             ) for 1st Quarter ended 30 September 2023 (Figures Finalised as at 2023/10/16)</t>
  </si>
  <si>
    <t>Kwazulu-Natal: Mtubatuba (KZN275) - Table C7 Quarterly Budgeted Cash Flows ( Waste water management                             ) for 1st Quarter ended 30 September 2023 (Figures Finalised as at 2023/10/16)</t>
  </si>
  <si>
    <t>Kwazulu-Natal: Hlabisa Big Five (KZN276) - Table C7 Quarterly Budgeted Cash Flows ( Waste water management                             ) for 1st Quarter ended 30 September 2023 (Figures Finalised as at 2023/10/16)</t>
  </si>
  <si>
    <t>Kwazulu-Natal: Umkhanyakude (DC27) - Table C7 Quarterly Budgeted Cash Flows ( Waste water management                             ) for 1st Quarter ended 30 September 2023 (Figures Finalised as at 2023/10/16)</t>
  </si>
  <si>
    <t>Kwazulu-Natal: Mfolozi (KZN281) - Table C7 Quarterly Budgeted Cash Flows ( Waste water management                             ) for 1st Quarter ended 30 September 2023 (Figures Finalised as at 2023/10/16)</t>
  </si>
  <si>
    <t>Kwazulu-Natal: uMhlathuze (KZN282) - Table C7 Quarterly Budgeted Cash Flows ( Waste water management                             ) for 1st Quarter ended 30 September 2023 (Figures Finalised as at 2023/10/16)</t>
  </si>
  <si>
    <t>Kwazulu-Natal: uMlalazi (KZN284) - Table C7 Quarterly Budgeted Cash Flows ( Waste water management                             ) for 1st Quarter ended 30 September 2023 (Figures Finalised as at 2023/10/16)</t>
  </si>
  <si>
    <t>Kwazulu-Natal: Mthonjaneni (KZN285) - Table C7 Quarterly Budgeted Cash Flows ( Waste water management                             ) for 1st Quarter ended 30 September 2023 (Figures Finalised as at 2023/10/16)</t>
  </si>
  <si>
    <t>Kwazulu-Natal: Nkandla (KZN286) - Table C7 Quarterly Budgeted Cash Flows ( Waste water management                             ) for 1st Quarter ended 30 September 2023 (Figures Finalised as at 2023/10/16)</t>
  </si>
  <si>
    <t>Kwazulu-Natal: King Cetshwayo (DC28) - Table C7 Quarterly Budgeted Cash Flows ( Waste water management                             ) for 1st Quarter ended 30 September 2023 (Figures Finalised as at 2023/10/16)</t>
  </si>
  <si>
    <t>Kwazulu-Natal: Mandeni (KZN291) - Table C7 Quarterly Budgeted Cash Flows ( Waste water management                             ) for 1st Quarter ended 30 September 2023 (Figures Finalised as at 2023/10/16)</t>
  </si>
  <si>
    <t>Kwazulu-Natal: KwaDukuza (KZN292) - Table C7 Quarterly Budgeted Cash Flows ( Waste water management                             ) for 1st Quarter ended 30 September 2023 (Figures Finalised as at 2023/10/16)</t>
  </si>
  <si>
    <t>Kwazulu-Natal: Ndwedwe (KZN293) - Table C7 Quarterly Budgeted Cash Flows ( Waste water management                             ) for 1st Quarter ended 30 September 2023 (Figures Finalised as at 2023/10/16)</t>
  </si>
  <si>
    <t>Kwazulu-Natal: Maphumulo (KZN294) - Table C7 Quarterly Budgeted Cash Flows ( Waste water management                             ) for 1st Quarter ended 30 September 2023 (Figures Finalised as at 2023/10/16)</t>
  </si>
  <si>
    <t>Kwazulu-Natal: iLembe (DC29) - Table C7 Quarterly Budgeted Cash Flows ( Waste water management                             ) for 1st Quarter ended 30 September 2023 (Figures Finalised as at 2023/10/16)</t>
  </si>
  <si>
    <t>Kwazulu-Natal: Greater Kokstad (KZN433) - Table C7 Quarterly Budgeted Cash Flows ( Waste water management                             ) for 1st Quarter ended 30 September 2023 (Figures Finalised as at 2023/10/16)</t>
  </si>
  <si>
    <t>Kwazulu-Natal: Ubuhlebezwe (KZN434) - Table C7 Quarterly Budgeted Cash Flows ( Waste water management                             ) for 1st Quarter ended 30 September 2023 (Figures Finalised as at 2023/10/16)</t>
  </si>
  <si>
    <t>Kwazulu-Natal: Umzimkhulu (KZN435) - Table C7 Quarterly Budgeted Cash Flows ( Waste water management                             ) for 1st Quarter ended 30 September 2023 (Figures Finalised as at 2023/10/16)</t>
  </si>
  <si>
    <t>Kwazulu-Natal: Dr Nkosazana Dlamini Zuma (KZN436) - Table C7 Quarterly Budgeted Cash Flows ( Waste water management                             ) for 1st Quarter ended 30 September 2023 (Figures Finalised as at 2023/10/16)</t>
  </si>
  <si>
    <t>Kwazulu-Natal: Harry Gwala (DC43) - Table C7 Quarterly Budgeted Cash Flows ( Waste water management                             ) for 1st Quarter ended 30 September 2023 (Figures Finalised as at 2023/10/16)</t>
  </si>
  <si>
    <t>Limpopo: Greater Giyani (LIM331) - Table C7 Quarterly Budgeted Cash Flows ( Waste water management                             ) for 1st Quarter ended 30 September 2023 (Figures Finalised as at 2023/10/16)</t>
  </si>
  <si>
    <t>Limpopo: Greater Letaba (LIM332) - Table C7 Quarterly Budgeted Cash Flows ( Waste water management                             ) for 1st Quarter ended 30 September 2023 (Figures Finalised as at 2023/10/16)</t>
  </si>
  <si>
    <t>Limpopo: Greater Tzaneen (LIM333) - Table C7 Quarterly Budgeted Cash Flows ( Waste water management                             ) for 1st Quarter ended 30 September 2023 (Figures Finalised as at 2023/10/16)</t>
  </si>
  <si>
    <t>Limpopo: Ba-Phalaborwa (LIM334) - Table C7 Quarterly Budgeted Cash Flows ( Waste water management                             ) for 1st Quarter ended 30 September 2023 (Figures Finalised as at 2023/10/16)</t>
  </si>
  <si>
    <t>Limpopo: Maruleng (LIM335) - Table C7 Quarterly Budgeted Cash Flows ( Waste water management                             ) for 1st Quarter ended 30 September 2023 (Figures Finalised as at 2023/10/16)</t>
  </si>
  <si>
    <t>Limpopo: Mopani (DC33) - Table C7 Quarterly Budgeted Cash Flows ( Waste water management                             ) for 1st Quarter ended 30 September 2023 (Figures Finalised as at 2023/10/16)</t>
  </si>
  <si>
    <t>Limpopo: Musina (LIM341) - Table C7 Quarterly Budgeted Cash Flows ( Waste water management                             ) for 1st Quarter ended 30 September 2023 (Figures Finalised as at 2023/10/16)</t>
  </si>
  <si>
    <t>Limpopo: Thulamela (LIM343) - Table C7 Quarterly Budgeted Cash Flows ( Waste water management                             ) for 1st Quarter ended 30 September 2023 (Figures Finalised as at 2023/10/16)</t>
  </si>
  <si>
    <t>Limpopo: Makhado (LIM344) - Table C7 Quarterly Budgeted Cash Flows ( Waste water management                             ) for 1st Quarter ended 30 September 2023 (Figures Finalised as at 2023/10/16)</t>
  </si>
  <si>
    <t>Limpopo: Collins Chabane (LIM345) - Table C7 Quarterly Budgeted Cash Flows ( Waste water management                             ) for 1st Quarter ended 30 September 2023 (Figures Finalised as at 2023/10/16)</t>
  </si>
  <si>
    <t>Limpopo: Vhembe (DC34) - Table C7 Quarterly Budgeted Cash Flows ( Waste water management                             ) for 1st Quarter ended 30 September 2023 (Figures Finalised as at 2023/10/16)</t>
  </si>
  <si>
    <t>Limpopo: Blouberg (LIM351) - Table C7 Quarterly Budgeted Cash Flows ( Waste water management                             ) for 1st Quarter ended 30 September 2023 (Figures Finalised as at 2023/10/16)</t>
  </si>
  <si>
    <t>Limpopo: Molemole (LIM353) - Table C7 Quarterly Budgeted Cash Flows ( Waste water management                             ) for 1st Quarter ended 30 September 2023 (Figures Finalised as at 2023/10/16)</t>
  </si>
  <si>
    <t>Limpopo: Polokwane (LIM354) - Table C7 Quarterly Budgeted Cash Flows ( Waste water management                             ) for 1st Quarter ended 30 September 2023 (Figures Finalised as at 2023/10/16)</t>
  </si>
  <si>
    <t>Limpopo: Lepelle-Nkumpi (LIM355) - Table C7 Quarterly Budgeted Cash Flows ( Waste water management                             ) for 1st Quarter ended 30 September 2023 (Figures Finalised as at 2023/10/16)</t>
  </si>
  <si>
    <t>Limpopo: Capricorn (DC35) - Table C7 Quarterly Budgeted Cash Flows ( Waste water management                             ) for 1st Quarter ended 30 September 2023 (Figures Finalised as at 2023/10/16)</t>
  </si>
  <si>
    <t>Limpopo: Thabazimbi (LIM361) - Table C7 Quarterly Budgeted Cash Flows ( Waste water management                             ) for 1st Quarter ended 30 September 2023 (Figures Finalised as at 2023/10/16)</t>
  </si>
  <si>
    <t>Limpopo: Lephalale (LIM362) - Table C7 Quarterly Budgeted Cash Flows ( Waste water management                             ) for 1st Quarter ended 30 September 2023 (Figures Finalised as at 2023/10/16)</t>
  </si>
  <si>
    <t>Limpopo: Bela Bela (LIM366) - Table C7 Quarterly Budgeted Cash Flows ( Waste water management                             ) for 1st Quarter ended 30 September 2023 (Figures Finalised as at 2023/10/16)</t>
  </si>
  <si>
    <t>Limpopo: Mogalakwena (LIM367) - Table C7 Quarterly Budgeted Cash Flows ( Waste water management                             ) for 1st Quarter ended 30 September 2023 (Figures Finalised as at 2023/10/16)</t>
  </si>
  <si>
    <t>Limpopo: Modimolle-Mookgopong (LIM368) - Table C7 Quarterly Budgeted Cash Flows ( Waste water management                             ) for 1st Quarter ended 30 September 2023 (Figures Finalised as at 2023/10/16)</t>
  </si>
  <si>
    <t>Limpopo: Waterberg (DC36) - Table C7 Quarterly Budgeted Cash Flows ( Waste water management                             ) for 1st Quarter ended 30 September 2023 (Figures Finalised as at 2023/10/16)</t>
  </si>
  <si>
    <t>Limpopo: Ephraim Mogale (LIM471) - Table C7 Quarterly Budgeted Cash Flows ( Waste water management                             ) for 1st Quarter ended 30 September 2023 (Figures Finalised as at 2023/10/16)</t>
  </si>
  <si>
    <t>Limpopo: Elias Motsoaledi (LIM472) - Table C7 Quarterly Budgeted Cash Flows ( Waste water management                             ) for 1st Quarter ended 30 September 2023 (Figures Finalised as at 2023/10/16)</t>
  </si>
  <si>
    <t>Limpopo: Makhuduthamaga (LIM473) - Table C7 Quarterly Budgeted Cash Flows ( Waste water management                             ) for 1st Quarter ended 30 September 2023 (Figures Finalised as at 2023/10/16)</t>
  </si>
  <si>
    <t>Limpopo: Tubatse Fetakgomo (LIM476) - Table C7 Quarterly Budgeted Cash Flows ( Waste water management                             ) for 1st Quarter ended 30 September 2023 (Figures Finalised as at 2023/10/16)</t>
  </si>
  <si>
    <t>Limpopo: Sekhukhune (DC47) - Table C7 Quarterly Budgeted Cash Flows ( Waste water management                             ) for 1st Quarter ended 30 September 2023 (Figures Finalised as at 2023/10/16)</t>
  </si>
  <si>
    <t>Mpumalanga: Albert Luthuli (MP301) - Table C7 Quarterly Budgeted Cash Flows ( Waste water management                             ) for 1st Quarter ended 30 September 2023 (Figures Finalised as at 2023/10/16)</t>
  </si>
  <si>
    <t>Mpumalanga: Msukaligwa (MP302) - Table C7 Quarterly Budgeted Cash Flows ( Waste water management                             ) for 1st Quarter ended 30 September 2023 (Figures Finalised as at 2023/10/16)</t>
  </si>
  <si>
    <t>Mpumalanga: Mkhondo (MP303) - Table C7 Quarterly Budgeted Cash Flows ( Waste water management                             ) for 1st Quarter ended 30 September 2023 (Figures Finalised as at 2023/10/16)</t>
  </si>
  <si>
    <t>Mpumalanga: Pixley Ka Seme (MP) (MP304) - Table C7 Quarterly Budgeted Cash Flows ( Waste water management                             ) for 1st Quarter ended 30 September 2023 (Figures Finalised as at 2023/10/16)</t>
  </si>
  <si>
    <t>Mpumalanga: Lekwa (MP305) - Table C7 Quarterly Budgeted Cash Flows ( Waste water management                             ) for 1st Quarter ended 30 September 2023 (Figures Finalised as at 2023/10/16)</t>
  </si>
  <si>
    <t>Mpumalanga: Dipaleseng (MP306) - Table C7 Quarterly Budgeted Cash Flows ( Waste water management                             ) for 1st Quarter ended 30 September 2023 (Figures Finalised as at 2023/10/16)</t>
  </si>
  <si>
    <t>Mpumalanga: Govan Mbeki (MP307) - Table C7 Quarterly Budgeted Cash Flows ( Waste water management                             ) for 1st Quarter ended 30 September 2023 (Figures Finalised as at 2023/10/16)</t>
  </si>
  <si>
    <t>Mpumalanga: Gert Sibande (DC30) - Table C7 Quarterly Budgeted Cash Flows ( Waste water management                             ) for 1st Quarter ended 30 September 2023 (Figures Finalised as at 2023/10/16)</t>
  </si>
  <si>
    <t>Mpumalanga: Victor Khanye (MP311) - Table C7 Quarterly Budgeted Cash Flows ( Waste water management                             ) for 1st Quarter ended 30 September 2023 (Figures Finalised as at 2023/10/16)</t>
  </si>
  <si>
    <t>Mpumalanga: Emalahleni (MP) (MP312) - Table C7 Quarterly Budgeted Cash Flows ( Waste water management                             ) for 1st Quarter ended 30 September 2023 (Figures Finalised as at 2023/10/16)</t>
  </si>
  <si>
    <t>Mpumalanga: Steve Tshwete (MP313) - Table C7 Quarterly Budgeted Cash Flows ( Waste water management                             ) for 1st Quarter ended 30 September 2023 (Figures Finalised as at 2023/10/16)</t>
  </si>
  <si>
    <t>Mpumalanga: Emakhazeni (MP314) - Table C7 Quarterly Budgeted Cash Flows ( Waste water management                             ) for 1st Quarter ended 30 September 2023 (Figures Finalised as at 2023/10/16)</t>
  </si>
  <si>
    <t>Mpumalanga: Thembisile Hani (MP315) - Table C7 Quarterly Budgeted Cash Flows ( Waste water management                             ) for 1st Quarter ended 30 September 2023 (Figures Finalised as at 2023/10/16)</t>
  </si>
  <si>
    <t>Mpumalanga: Dr J.S. Moroka (MP316) - Table C7 Quarterly Budgeted Cash Flows ( Waste water management                             ) for 1st Quarter ended 30 September 2023 (Figures Finalised as at 2023/10/16)</t>
  </si>
  <si>
    <t>Mpumalanga: Nkangala (DC31) - Table C7 Quarterly Budgeted Cash Flows ( Waste water management                             ) for 1st Quarter ended 30 September 2023 (Figures Finalised as at 2023/10/16)</t>
  </si>
  <si>
    <t>Mpumalanga: Thaba Chweu (MP321) - Table C7 Quarterly Budgeted Cash Flows ( Waste water management                             ) for 1st Quarter ended 30 September 2023 (Figures Finalised as at 2023/10/16)</t>
  </si>
  <si>
    <t>Mpumalanga: Nkomazi (MP324) - Table C7 Quarterly Budgeted Cash Flows ( Waste water management                             ) for 1st Quarter ended 30 September 2023 (Figures Finalised as at 2023/10/16)</t>
  </si>
  <si>
    <t>Mpumalanga: Bushbuckridge (MP325) - Table C7 Quarterly Budgeted Cash Flows ( Waste water management                             ) for 1st Quarter ended 30 September 2023 (Figures Finalised as at 2023/10/16)</t>
  </si>
  <si>
    <t>Mpumalanga: City of Mbombela (MP326) - Table C7 Quarterly Budgeted Cash Flows ( Waste water management                             ) for 1st Quarter ended 30 September 2023 (Figures Finalised as at 2023/10/16)</t>
  </si>
  <si>
    <t>Mpumalanga: Ehlanzeni (DC32) - Table C7 Quarterly Budgeted Cash Flows ( Waste water management                             ) for 1st Quarter ended 30 September 2023 (Figures Finalised as at 2023/10/16)</t>
  </si>
  <si>
    <t>Northern Cape: Joe Morolong (NC451) - Table C7 Quarterly Budgeted Cash Flows ( Waste water management                             ) for 1st Quarter ended 30 September 2023 (Figures Finalised as at 2023/10/16)</t>
  </si>
  <si>
    <t>Northern Cape: Ga-Segonyana (NC452) - Table C7 Quarterly Budgeted Cash Flows ( Waste water management                             ) for 1st Quarter ended 30 September 2023 (Figures Finalised as at 2023/10/16)</t>
  </si>
  <si>
    <t>Northern Cape: Gamagara (NC453) - Table C7 Quarterly Budgeted Cash Flows ( Waste water management                             ) for 1st Quarter ended 30 September 2023 (Figures Finalised as at 2023/10/16)</t>
  </si>
  <si>
    <t>Northern Cape: John Taolo Gaetsewe (DC45) - Table C7 Quarterly Budgeted Cash Flows ( Waste water management                             ) for 1st Quarter ended 30 September 2023 (Figures Finalised as at 2023/10/16)</t>
  </si>
  <si>
    <t>Northern Cape: Richtersveld (NC061) - Table C7 Quarterly Budgeted Cash Flows ( Waste water management                             ) for 1st Quarter ended 30 September 2023 (Figures Finalised as at 2023/10/16)</t>
  </si>
  <si>
    <t>Northern Cape: Nama Khoi (NC062) - Table C7 Quarterly Budgeted Cash Flows ( Waste water management                             ) for 1st Quarter ended 30 September 2023 (Figures Finalised as at 2023/10/16)</t>
  </si>
  <si>
    <t>Northern Cape: Kamiesberg (NC064) - Table C7 Quarterly Budgeted Cash Flows ( Waste water management                             ) for 1st Quarter ended 30 September 2023 (Figures Finalised as at 2023/10/16)</t>
  </si>
  <si>
    <t>Northern Cape: Hantam (NC065) - Table C7 Quarterly Budgeted Cash Flows ( Waste water management                             ) for 1st Quarter ended 30 September 2023 (Figures Finalised as at 2023/10/16)</t>
  </si>
  <si>
    <t>Northern Cape: Karoo Hoogland (NC066) - Table C7 Quarterly Budgeted Cash Flows ( Waste water management                             ) for 1st Quarter ended 30 September 2023 (Figures Finalised as at 2023/10/16)</t>
  </si>
  <si>
    <t>Northern Cape: Khai-Ma (NC067) - Table C7 Quarterly Budgeted Cash Flows ( Waste water management                             ) for 1st Quarter ended 30 September 2023 (Figures Finalised as at 2023/10/16)</t>
  </si>
  <si>
    <t>Northern Cape: Namakwa (DC6) - Table C7 Quarterly Budgeted Cash Flows ( Waste water management                             ) for 1st Quarter ended 30 September 2023 (Figures Finalised as at 2023/10/16)</t>
  </si>
  <si>
    <t>Northern Cape: Ubuntu (NC071) - Table C7 Quarterly Budgeted Cash Flows ( Waste water management                             ) for 1st Quarter ended 30 September 2023 (Figures Finalised as at 2023/10/16)</t>
  </si>
  <si>
    <t>Northern Cape: Umsobomvu (NC072) - Table C7 Quarterly Budgeted Cash Flows ( Waste water management                             ) for 1st Quarter ended 30 September 2023 (Figures Finalised as at 2023/10/16)</t>
  </si>
  <si>
    <t>Northern Cape: Emthanjeni (NC073) - Table C7 Quarterly Budgeted Cash Flows ( Waste water management                             ) for 1st Quarter ended 30 September 2023 (Figures Finalised as at 2023/10/16)</t>
  </si>
  <si>
    <t>Northern Cape: Kareeberg (NC074) - Table C7 Quarterly Budgeted Cash Flows ( Waste water management                             ) for 1st Quarter ended 30 September 2023 (Figures Finalised as at 2023/10/16)</t>
  </si>
  <si>
    <t>Northern Cape: Renosterberg (NC075) - Table C7 Quarterly Budgeted Cash Flows ( Waste water management                             ) for 1st Quarter ended 30 September 2023 (Figures Finalised as at 2023/10/16)</t>
  </si>
  <si>
    <t>Northern Cape: Thembelihle (NC076) - Table C7 Quarterly Budgeted Cash Flows ( Waste water management                             ) for 1st Quarter ended 30 September 2023 (Figures Finalised as at 2023/10/16)</t>
  </si>
  <si>
    <t>Northern Cape: Siyathemba (NC077) - Table C7 Quarterly Budgeted Cash Flows ( Waste water management                             ) for 1st Quarter ended 30 September 2023 (Figures Finalised as at 2023/10/16)</t>
  </si>
  <si>
    <t>Northern Cape: Siyancuma (NC078) - Table C7 Quarterly Budgeted Cash Flows ( Waste water management                             ) for 1st Quarter ended 30 September 2023 (Figures Finalised as at 2023/10/16)</t>
  </si>
  <si>
    <t>Northern Cape: Pixley Ka Seme (NC) (DC7) - Table C7 Quarterly Budgeted Cash Flows ( Waste water management                             ) for 1st Quarter ended 30 September 2023 (Figures Finalised as at 2023/10/16)</t>
  </si>
  <si>
    <t>Northern Cape: !Kai! Garib (NC082) - Table C7 Quarterly Budgeted Cash Flows ( Waste water management                             ) for 1st Quarter ended 30 September 2023 (Figures Finalised as at 2023/10/16)</t>
  </si>
  <si>
    <t>Northern Cape: !Kheis (NC084) - Table C7 Quarterly Budgeted Cash Flows ( Waste water management                             ) for 1st Quarter ended 30 September 2023 (Figures Finalised as at 2023/10/16)</t>
  </si>
  <si>
    <t>Northern Cape: Tsantsabane (NC085) - Table C7 Quarterly Budgeted Cash Flows ( Waste water management                             ) for 1st Quarter ended 30 September 2023 (Figures Finalised as at 2023/10/16)</t>
  </si>
  <si>
    <t>Northern Cape: Kgatelopele (NC086) - Table C7 Quarterly Budgeted Cash Flows ( Waste water management                             ) for 1st Quarter ended 30 September 2023 (Figures Finalised as at 2023/10/16)</t>
  </si>
  <si>
    <t>Northern Cape: Dawid Kruiper (NC087) - Table C7 Quarterly Budgeted Cash Flows ( Waste water management                             ) for 1st Quarter ended 30 September 2023 (Figures Finalised as at 2023/10/16)</t>
  </si>
  <si>
    <t>Northern Cape: Z F Mgcawu (DC8) - Table C7 Quarterly Budgeted Cash Flows ( Waste water management                             ) for 1st Quarter ended 30 September 2023 (Figures Finalised as at 2023/10/16)</t>
  </si>
  <si>
    <t>Northern Cape: Sol Plaatje (NC091) - Table C7 Quarterly Budgeted Cash Flows ( Waste water management                             ) for 1st Quarter ended 30 September 2023 (Figures Finalised as at 2023/10/16)</t>
  </si>
  <si>
    <t>Northern Cape: Dikgatlong (NC092) - Table C7 Quarterly Budgeted Cash Flows ( Waste water management                             ) for 1st Quarter ended 30 September 2023 (Figures Finalised as at 2023/10/16)</t>
  </si>
  <si>
    <t>Northern Cape: Magareng (NC093) - Table C7 Quarterly Budgeted Cash Flows ( Waste water management                             ) for 1st Quarter ended 30 September 2023 (Figures Finalised as at 2023/10/16)</t>
  </si>
  <si>
    <t>Northern Cape: Phokwane (NC094) - Table C7 Quarterly Budgeted Cash Flows ( Waste water management                             ) for 1st Quarter ended 30 September 2023 (Figures Finalised as at 2023/10/16)</t>
  </si>
  <si>
    <t>Northern Cape: Frances Baard (DC9) - Table C7 Quarterly Budgeted Cash Flows ( Waste water management                             ) for 1st Quarter ended 30 September 2023 (Figures Finalised as at 2023/10/16)</t>
  </si>
  <si>
    <t>North West: Moretele (NW371) - Table C7 Quarterly Budgeted Cash Flows ( Waste water management                             ) for 1st Quarter ended 30 September 2023 (Figures Finalised as at 2023/10/16)</t>
  </si>
  <si>
    <t>North West: Madibeng (NW372) - Table C7 Quarterly Budgeted Cash Flows ( Waste water management                             ) for 1st Quarter ended 30 September 2023 (Figures Finalised as at 2023/10/16)</t>
  </si>
  <si>
    <t>North West: Rustenburg (NW373) - Table C7 Quarterly Budgeted Cash Flows ( Waste water management                             ) for 1st Quarter ended 30 September 2023 (Figures Finalised as at 2023/10/16)</t>
  </si>
  <si>
    <t>North West: Kgetlengrivier (NW374) - Table C7 Quarterly Budgeted Cash Flows ( Waste water management                             ) for 1st Quarter ended 30 September 2023 (Figures Finalised as at 2023/10/16)</t>
  </si>
  <si>
    <t>North West: Moses Kotane (NW375) - Table C7 Quarterly Budgeted Cash Flows ( Waste water management                             ) for 1st Quarter ended 30 September 2023 (Figures Finalised as at 2023/10/16)</t>
  </si>
  <si>
    <t>North West: Bojanala Platinum (DC37) - Table C7 Quarterly Budgeted Cash Flows ( Waste water management                             ) for 1st Quarter ended 30 September 2023 (Figures Finalised as at 2023/10/16)</t>
  </si>
  <si>
    <t>North West: Ratlou (NW381) - Table C7 Quarterly Budgeted Cash Flows ( Waste water management                             ) for 1st Quarter ended 30 September 2023 (Figures Finalised as at 2023/10/16)</t>
  </si>
  <si>
    <t>North West: Tswaing (NW382) - Table C7 Quarterly Budgeted Cash Flows ( Waste water management                             ) for 1st Quarter ended 30 September 2023 (Figures Finalised as at 2023/10/16)</t>
  </si>
  <si>
    <t>North West: Mafikeng (NW383) - Table C7 Quarterly Budgeted Cash Flows ( Waste water management                             ) for 1st Quarter ended 30 September 2023 (Figures Finalised as at 2023/10/16)</t>
  </si>
  <si>
    <t>North West: Ditsobotla (NW384) - Table C7 Quarterly Budgeted Cash Flows ( Waste water management                             ) for 1st Quarter ended 30 September 2023 (Figures Finalised as at 2023/10/16)</t>
  </si>
  <si>
    <t>North West: Ramotshere Moiloa (NW385) - Table C7 Quarterly Budgeted Cash Flows ( Waste water management                             ) for 1st Quarter ended 30 September 2023 (Figures Finalised as at 2023/10/16)</t>
  </si>
  <si>
    <t>North West: Ngaka Modiri Molema (DC38) - Table C7 Quarterly Budgeted Cash Flows ( Waste water management                             ) for 1st Quarter ended 30 September 2023 (Figures Finalised as at 2023/10/16)</t>
  </si>
  <si>
    <t>North West: Naledi (NW) (NW392) - Table C7 Quarterly Budgeted Cash Flows ( Waste water management                             ) for 1st Quarter ended 30 September 2023 (Figures Finalised as at 2023/10/16)</t>
  </si>
  <si>
    <t>North West: Mamusa (NW393) - Table C7 Quarterly Budgeted Cash Flows ( Waste water management                             ) for 1st Quarter ended 30 September 2023 (Figures Finalised as at 2023/10/16)</t>
  </si>
  <si>
    <t>North West: Greater Taung (NW394) - Table C7 Quarterly Budgeted Cash Flows ( Waste water management                             ) for 1st Quarter ended 30 September 2023 (Figures Finalised as at 2023/10/16)</t>
  </si>
  <si>
    <t>North West: Lekwa-Teemane (NW396) - Table C7 Quarterly Budgeted Cash Flows ( Waste water management                             ) for 1st Quarter ended 30 September 2023 (Figures Finalised as at 2023/10/16)</t>
  </si>
  <si>
    <t>North West: Kagisano-Molopo (NW397) - Table C7 Quarterly Budgeted Cash Flows ( Waste water management                             ) for 1st Quarter ended 30 September 2023 (Figures Finalised as at 2023/10/16)</t>
  </si>
  <si>
    <t>North West: Dr Ruth Segomotsi Mompati (DC39) - Table C7 Quarterly Budgeted Cash Flows ( Waste water management                             ) for 1st Quarter ended 30 September 2023 (Figures Finalised as at 2023/10/16)</t>
  </si>
  <si>
    <t>North West: City of Matlosana (NW403) - Table C7 Quarterly Budgeted Cash Flows ( Waste water management                             ) for 1st Quarter ended 30 September 2023 (Figures Finalised as at 2023/10/16)</t>
  </si>
  <si>
    <t>North West: Maquassi Hills (NW404) - Table C7 Quarterly Budgeted Cash Flows ( Waste water management                             ) for 1st Quarter ended 30 September 2023 (Figures Finalised as at 2023/10/16)</t>
  </si>
  <si>
    <t>North West: J B Marks (NW405) - Table C7 Quarterly Budgeted Cash Flows ( Waste water management                             ) for 1st Quarter ended 30 September 2023 (Figures Finalised as at 2023/10/16)</t>
  </si>
  <si>
    <t>North West: Dr Kenneth Kaunda (DC40) - Table C7 Quarterly Budgeted Cash Flows ( Waste water management                             ) for 1st Quarter ended 30 September 2023 (Figures Finalised as at 2023/10/16)</t>
  </si>
  <si>
    <t>Western Cape: Cape Town (CPT) - Table C7 Quarterly Budgeted Cash Flows ( Waste water management                             ) for 1st Quarter ended 30 September 2023 (Figures Finalised as at 2023/10/16)</t>
  </si>
  <si>
    <t>Western Cape: Matzikama (WC011) - Table C7 Quarterly Budgeted Cash Flows ( Waste water management                             ) for 1st Quarter ended 30 September 2023 (Figures Finalised as at 2023/10/16)</t>
  </si>
  <si>
    <t>Western Cape: Cederberg (WC012) - Table C7 Quarterly Budgeted Cash Flows ( Waste water management                             ) for 1st Quarter ended 30 September 2023 (Figures Finalised as at 2023/10/16)</t>
  </si>
  <si>
    <t>Western Cape: Bergrivier (WC013) - Table C7 Quarterly Budgeted Cash Flows ( Waste water management                             ) for 1st Quarter ended 30 September 2023 (Figures Finalised as at 2023/10/16)</t>
  </si>
  <si>
    <t>Western Cape: Saldanha Bay (WC014) - Table C7 Quarterly Budgeted Cash Flows ( Waste water management                             ) for 1st Quarter ended 30 September 2023 (Figures Finalised as at 2023/10/16)</t>
  </si>
  <si>
    <t>Western Cape: Swartland (WC015) - Table C7 Quarterly Budgeted Cash Flows ( Waste water management                             ) for 1st Quarter ended 30 September 2023 (Figures Finalised as at 2023/10/16)</t>
  </si>
  <si>
    <t>Western Cape: West Coast (DC1) - Table C7 Quarterly Budgeted Cash Flows ( Waste water management                             ) for 1st Quarter ended 30 September 2023 (Figures Finalised as at 2023/10/16)</t>
  </si>
  <si>
    <t>Western Cape: Witzenberg (WC022) - Table C7 Quarterly Budgeted Cash Flows ( Waste water management                             ) for 1st Quarter ended 30 September 2023 (Figures Finalised as at 2023/10/16)</t>
  </si>
  <si>
    <t>Western Cape: Drakenstein (WC023) - Table C7 Quarterly Budgeted Cash Flows ( Waste water management                             ) for 1st Quarter ended 30 September 2023 (Figures Finalised as at 2023/10/16)</t>
  </si>
  <si>
    <t>Western Cape: Stellenbosch (WC024) - Table C7 Quarterly Budgeted Cash Flows ( Waste water management                             ) for 1st Quarter ended 30 September 2023 (Figures Finalised as at 2023/10/16)</t>
  </si>
  <si>
    <t>Western Cape: Breede Valley (WC025) - Table C7 Quarterly Budgeted Cash Flows ( Waste water management                             ) for 1st Quarter ended 30 September 2023 (Figures Finalised as at 2023/10/16)</t>
  </si>
  <si>
    <t>Western Cape: Langeberg (WC026) - Table C7 Quarterly Budgeted Cash Flows ( Waste water management                             ) for 1st Quarter ended 30 September 2023 (Figures Finalised as at 2023/10/16)</t>
  </si>
  <si>
    <t>Western Cape: Cape Winelands DM (DC2) - Table C7 Quarterly Budgeted Cash Flows ( Waste water management                             ) for 1st Quarter ended 30 September 2023 (Figures Finalised as at 2023/10/16)</t>
  </si>
  <si>
    <t>Western Cape: Theewaterskloof (WC031) - Table C7 Quarterly Budgeted Cash Flows ( Waste water management                             ) for 1st Quarter ended 30 September 2023 (Figures Finalised as at 2023/10/16)</t>
  </si>
  <si>
    <t>Western Cape: Overstrand (WC032) - Table C7 Quarterly Budgeted Cash Flows ( Waste water management                             ) for 1st Quarter ended 30 September 2023 (Figures Finalised as at 2023/10/16)</t>
  </si>
  <si>
    <t>Western Cape: Cape Agulhas (WC033) - Table C7 Quarterly Budgeted Cash Flows ( Waste water management                             ) for 1st Quarter ended 30 September 2023 (Figures Finalised as at 2023/10/16)</t>
  </si>
  <si>
    <t>Western Cape: Swellendam (WC034) - Table C7 Quarterly Budgeted Cash Flows ( Waste water management                             ) for 1st Quarter ended 30 September 2023 (Figures Finalised as at 2023/10/16)</t>
  </si>
  <si>
    <t>Western Cape: Overberg (DC3) - Table C7 Quarterly Budgeted Cash Flows ( Waste water management                             ) for 1st Quarter ended 30 September 2023 (Figures Finalised as at 2023/10/16)</t>
  </si>
  <si>
    <t>Western Cape: Kannaland (WC041) - Table C7 Quarterly Budgeted Cash Flows ( Waste water management                             ) for 1st Quarter ended 30 September 2023 (Figures Finalised as at 2023/10/16)</t>
  </si>
  <si>
    <t>Western Cape: Hessequa (WC042) - Table C7 Quarterly Budgeted Cash Flows ( Waste water management                             ) for 1st Quarter ended 30 September 2023 (Figures Finalised as at 2023/10/16)</t>
  </si>
  <si>
    <t>Western Cape: Mossel Bay (WC043) - Table C7 Quarterly Budgeted Cash Flows ( Waste water management                             ) for 1st Quarter ended 30 September 2023 (Figures Finalised as at 2023/10/16)</t>
  </si>
  <si>
    <t>Western Cape: George (WC044) - Table C7 Quarterly Budgeted Cash Flows ( Waste water management                             ) for 1st Quarter ended 30 September 2023 (Figures Finalised as at 2023/10/16)</t>
  </si>
  <si>
    <t>Western Cape: Oudtshoorn (WC045) - Table C7 Quarterly Budgeted Cash Flows ( Waste water management                             ) for 1st Quarter ended 30 September 2023 (Figures Finalised as at 2023/10/16)</t>
  </si>
  <si>
    <t>Western Cape: Bitou (WC047) - Table C7 Quarterly Budgeted Cash Flows ( Waste water management                             ) for 1st Quarter ended 30 September 2023 (Figures Finalised as at 2023/10/16)</t>
  </si>
  <si>
    <t>Western Cape: Knysna (WC048) - Table C7 Quarterly Budgeted Cash Flows ( Waste water management                             ) for 1st Quarter ended 30 September 2023 (Figures Finalised as at 2023/10/16)</t>
  </si>
  <si>
    <t>Western Cape: Garden Route (DC4) - Table C7 Quarterly Budgeted Cash Flows ( Waste water management                             ) for 1st Quarter ended 30 September 2023 (Figures Finalised as at 2023/10/16)</t>
  </si>
  <si>
    <t>Western Cape: Laingsburg (WC051) - Table C7 Quarterly Budgeted Cash Flows ( Waste water management                             ) for 1st Quarter ended 30 September 2023 (Figures Finalised as at 2023/10/16)</t>
  </si>
  <si>
    <t>Western Cape: Prince Albert (WC052) - Table C7 Quarterly Budgeted Cash Flows ( Waste water management                             ) for 1st Quarter ended 30 September 2023 (Figures Finalised as at 2023/10/16)</t>
  </si>
  <si>
    <t>Western Cape: Beaufort West (WC053) - Table C7 Quarterly Budgeted Cash Flows ( Waste water management                             ) for 1st Quarter ended 30 September 2023 (Figures Finalised as at 2023/10/16)</t>
  </si>
  <si>
    <t>Western Cape: Central Karoo (DC5)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</si>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</sst>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1219572160</v>
      </c>
      <c r="F7" s="20">
        <v>1219572160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304893039</v>
      </c>
      <c r="Y7" s="20">
        <v>-304893039</v>
      </c>
      <c r="Z7" s="21">
        <v>-100</v>
      </c>
      <c r="AA7" s="22">
        <v>1219572160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-554754670</v>
      </c>
      <c r="F14" s="20">
        <v>-554754670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-138688671</v>
      </c>
      <c r="Y14" s="20">
        <v>138688671</v>
      </c>
      <c r="Z14" s="21">
        <v>-100</v>
      </c>
      <c r="AA14" s="22">
        <v>-554754670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664817490</v>
      </c>
      <c r="F17" s="28">
        <f t="shared" si="0"/>
        <v>664817490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166204368</v>
      </c>
      <c r="Y17" s="28">
        <f t="shared" si="0"/>
        <v>-166204368</v>
      </c>
      <c r="Z17" s="29">
        <f>+IF(X17&lt;&gt;0,+(Y17/X17)*100,0)</f>
        <v>-100</v>
      </c>
      <c r="AA17" s="30">
        <f>SUM(AA6:AA16)</f>
        <v>664817490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664817490</v>
      </c>
      <c r="F38" s="2">
        <f t="shared" si="3"/>
        <v>664817490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166204368</v>
      </c>
      <c r="Y38" s="2">
        <f t="shared" si="3"/>
        <v>-166204368</v>
      </c>
      <c r="Z38" s="34">
        <f>+IF(X38&lt;&gt;0,+(Y38/X38)*100,0)</f>
        <v>-100</v>
      </c>
      <c r="AA38" s="35">
        <f>+AA17+AA27+AA36</f>
        <v>664817490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664817490</v>
      </c>
      <c r="F40" s="45">
        <f t="shared" si="4"/>
        <v>664817490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166204368</v>
      </c>
      <c r="Y40" s="45">
        <f t="shared" si="4"/>
        <v>-166204368</v>
      </c>
      <c r="Z40" s="46">
        <f>+IF(X40&lt;&gt;0,+(Y40/X40)*100,0)</f>
        <v>-100</v>
      </c>
      <c r="AA40" s="47">
        <f t="shared" si="4"/>
        <v>664817490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4073881</v>
      </c>
      <c r="D7" s="18"/>
      <c r="E7" s="19">
        <v>68091532</v>
      </c>
      <c r="F7" s="20">
        <v>68091532</v>
      </c>
      <c r="G7" s="20">
        <v>148677</v>
      </c>
      <c r="H7" s="20">
        <v>239861</v>
      </c>
      <c r="I7" s="20">
        <v>155349</v>
      </c>
      <c r="J7" s="20">
        <v>543887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543887</v>
      </c>
      <c r="X7" s="20">
        <v>18258871</v>
      </c>
      <c r="Y7" s="20">
        <v>-17714984</v>
      </c>
      <c r="Z7" s="21">
        <v>-97.02124517994568</v>
      </c>
      <c r="AA7" s="22">
        <v>68091532</v>
      </c>
    </row>
    <row r="8" spans="1:27" x14ac:dyDescent="0.25">
      <c r="A8" s="23" t="s">
        <v>36</v>
      </c>
      <c r="B8" s="17" t="s">
        <v>32</v>
      </c>
      <c r="C8" s="18">
        <v>5983</v>
      </c>
      <c r="D8" s="18"/>
      <c r="E8" s="19">
        <v>15163</v>
      </c>
      <c r="F8" s="20">
        <v>15163</v>
      </c>
      <c r="G8" s="20">
        <v>1433</v>
      </c>
      <c r="H8" s="20">
        <v>1037</v>
      </c>
      <c r="I8" s="20">
        <v>7069</v>
      </c>
      <c r="J8" s="20">
        <v>9539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9539</v>
      </c>
      <c r="X8" s="20">
        <v>3792</v>
      </c>
      <c r="Y8" s="20">
        <v>5747</v>
      </c>
      <c r="Z8" s="21">
        <v>151.55590717299577</v>
      </c>
      <c r="AA8" s="22">
        <v>15163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4193947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814680</v>
      </c>
      <c r="D14" s="18"/>
      <c r="E14" s="19">
        <v>-27330166</v>
      </c>
      <c r="F14" s="20">
        <v>-27330166</v>
      </c>
      <c r="G14" s="20">
        <v>1458657</v>
      </c>
      <c r="H14" s="20">
        <v>76999</v>
      </c>
      <c r="I14" s="20">
        <v>66613</v>
      </c>
      <c r="J14" s="20">
        <v>1602269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1602269</v>
      </c>
      <c r="X14" s="20">
        <v>-6832542</v>
      </c>
      <c r="Y14" s="20">
        <v>8434811</v>
      </c>
      <c r="Z14" s="21">
        <v>-123.45055471301896</v>
      </c>
      <c r="AA14" s="22">
        <v>-27330166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9088491</v>
      </c>
      <c r="D17" s="26">
        <f>SUM(D6:D16)</f>
        <v>0</v>
      </c>
      <c r="E17" s="27">
        <f t="shared" si="0"/>
        <v>40776529</v>
      </c>
      <c r="F17" s="28">
        <f t="shared" si="0"/>
        <v>40776529</v>
      </c>
      <c r="G17" s="28">
        <f t="shared" si="0"/>
        <v>1608767</v>
      </c>
      <c r="H17" s="28">
        <f t="shared" si="0"/>
        <v>317897</v>
      </c>
      <c r="I17" s="28">
        <f t="shared" si="0"/>
        <v>229031</v>
      </c>
      <c r="J17" s="28">
        <f t="shared" si="0"/>
        <v>2155695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2155695</v>
      </c>
      <c r="X17" s="28">
        <f t="shared" si="0"/>
        <v>11430121</v>
      </c>
      <c r="Y17" s="28">
        <f t="shared" si="0"/>
        <v>-9274426</v>
      </c>
      <c r="Z17" s="29">
        <f>+IF(X17&lt;&gt;0,+(Y17/X17)*100,0)</f>
        <v>-81.14022589962083</v>
      </c>
      <c r="AA17" s="30">
        <f>SUM(AA6:AA16)</f>
        <v>40776529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-3555511</v>
      </c>
      <c r="D26" s="18"/>
      <c r="E26" s="19">
        <v>-8467037</v>
      </c>
      <c r="F26" s="20">
        <v>-8467037</v>
      </c>
      <c r="G26" s="20">
        <v>-1171254</v>
      </c>
      <c r="H26" s="20">
        <v>-88114</v>
      </c>
      <c r="I26" s="20">
        <v>632345</v>
      </c>
      <c r="J26" s="20">
        <v>-627023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-627023</v>
      </c>
      <c r="X26" s="20">
        <v>-2116758</v>
      </c>
      <c r="Y26" s="20">
        <v>1489735</v>
      </c>
      <c r="Z26" s="21">
        <v>-70.378144313143025</v>
      </c>
      <c r="AA26" s="22">
        <v>-8467037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-3555511</v>
      </c>
      <c r="D27" s="26">
        <f>SUM(D21:D26)</f>
        <v>0</v>
      </c>
      <c r="E27" s="27">
        <f t="shared" si="1"/>
        <v>-8467037</v>
      </c>
      <c r="F27" s="28">
        <f t="shared" si="1"/>
        <v>-8467037</v>
      </c>
      <c r="G27" s="28">
        <f t="shared" si="1"/>
        <v>-1171254</v>
      </c>
      <c r="H27" s="28">
        <f t="shared" si="1"/>
        <v>-88114</v>
      </c>
      <c r="I27" s="28">
        <f t="shared" si="1"/>
        <v>632345</v>
      </c>
      <c r="J27" s="28">
        <f t="shared" si="1"/>
        <v>-627023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-627023</v>
      </c>
      <c r="X27" s="28">
        <f t="shared" si="1"/>
        <v>-2116758</v>
      </c>
      <c r="Y27" s="28">
        <f t="shared" si="1"/>
        <v>1489735</v>
      </c>
      <c r="Z27" s="29">
        <f>+IF(X27&lt;&gt;0,+(Y27/X27)*100,0)</f>
        <v>-70.378144313143025</v>
      </c>
      <c r="AA27" s="30">
        <f>SUM(AA21:AA26)</f>
        <v>-8467037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5532980</v>
      </c>
      <c r="D38" s="32">
        <f>+D17+D27+D36</f>
        <v>0</v>
      </c>
      <c r="E38" s="33">
        <f t="shared" si="3"/>
        <v>32309492</v>
      </c>
      <c r="F38" s="2">
        <f t="shared" si="3"/>
        <v>32309492</v>
      </c>
      <c r="G38" s="2">
        <f t="shared" si="3"/>
        <v>437513</v>
      </c>
      <c r="H38" s="2">
        <f t="shared" si="3"/>
        <v>229783</v>
      </c>
      <c r="I38" s="2">
        <f t="shared" si="3"/>
        <v>861376</v>
      </c>
      <c r="J38" s="2">
        <f t="shared" si="3"/>
        <v>1528672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1528672</v>
      </c>
      <c r="X38" s="2">
        <f t="shared" si="3"/>
        <v>9313363</v>
      </c>
      <c r="Y38" s="2">
        <f t="shared" si="3"/>
        <v>-7784691</v>
      </c>
      <c r="Z38" s="34">
        <f>+IF(X38&lt;&gt;0,+(Y38/X38)*100,0)</f>
        <v>-83.586251282163062</v>
      </c>
      <c r="AA38" s="35">
        <f>+AA17+AA27+AA36</f>
        <v>32309492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437513</v>
      </c>
      <c r="I39" s="2">
        <f>+H40+I60</f>
        <v>667296</v>
      </c>
      <c r="J39" s="2">
        <f>+G39</f>
        <v>0</v>
      </c>
      <c r="K39" s="2">
        <f>+I40+K60</f>
        <v>1528672</v>
      </c>
      <c r="L39" s="2">
        <f>+K40+L60</f>
        <v>1528672</v>
      </c>
      <c r="M39" s="2">
        <f>+L40+M60</f>
        <v>1528672</v>
      </c>
      <c r="N39" s="2">
        <f>+K39</f>
        <v>1528672</v>
      </c>
      <c r="O39" s="2">
        <f>+M40+O60</f>
        <v>1528672</v>
      </c>
      <c r="P39" s="2">
        <f>+O40+P60</f>
        <v>1528672</v>
      </c>
      <c r="Q39" s="2">
        <f>+P40+Q60</f>
        <v>1528672</v>
      </c>
      <c r="R39" s="2">
        <f>+O39</f>
        <v>1528672</v>
      </c>
      <c r="S39" s="2">
        <f>+Q40+S60</f>
        <v>1528672</v>
      </c>
      <c r="T39" s="2">
        <f>+S40+T60</f>
        <v>1528672</v>
      </c>
      <c r="U39" s="2">
        <f>+T40+U60</f>
        <v>1528672</v>
      </c>
      <c r="V39" s="2">
        <f>+S39</f>
        <v>1528672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5532980</v>
      </c>
      <c r="D40" s="43">
        <f t="shared" ref="D40:AA40" si="4">+D38+D39</f>
        <v>0</v>
      </c>
      <c r="E40" s="44">
        <f t="shared" si="4"/>
        <v>32309492</v>
      </c>
      <c r="F40" s="45">
        <f t="shared" si="4"/>
        <v>32309492</v>
      </c>
      <c r="G40" s="45">
        <f t="shared" si="4"/>
        <v>437513</v>
      </c>
      <c r="H40" s="45">
        <f t="shared" si="4"/>
        <v>667296</v>
      </c>
      <c r="I40" s="45">
        <f t="shared" si="4"/>
        <v>1528672</v>
      </c>
      <c r="J40" s="45">
        <f>+I40</f>
        <v>1528672</v>
      </c>
      <c r="K40" s="45">
        <f t="shared" si="4"/>
        <v>1528672</v>
      </c>
      <c r="L40" s="45">
        <f t="shared" si="4"/>
        <v>1528672</v>
      </c>
      <c r="M40" s="45">
        <f t="shared" si="4"/>
        <v>1528672</v>
      </c>
      <c r="N40" s="45">
        <f>+M40</f>
        <v>1528672</v>
      </c>
      <c r="O40" s="45">
        <f t="shared" si="4"/>
        <v>1528672</v>
      </c>
      <c r="P40" s="45">
        <f t="shared" si="4"/>
        <v>1528672</v>
      </c>
      <c r="Q40" s="45">
        <f t="shared" si="4"/>
        <v>1528672</v>
      </c>
      <c r="R40" s="45">
        <f>+Q40</f>
        <v>1528672</v>
      </c>
      <c r="S40" s="45">
        <f t="shared" si="4"/>
        <v>1528672</v>
      </c>
      <c r="T40" s="45">
        <f t="shared" si="4"/>
        <v>1528672</v>
      </c>
      <c r="U40" s="45">
        <f t="shared" si="4"/>
        <v>1528672</v>
      </c>
      <c r="V40" s="45">
        <f>+U40</f>
        <v>1528672</v>
      </c>
      <c r="W40" s="45">
        <f>+V40</f>
        <v>1528672</v>
      </c>
      <c r="X40" s="45">
        <f t="shared" si="4"/>
        <v>9313363</v>
      </c>
      <c r="Y40" s="45">
        <f t="shared" si="4"/>
        <v>-7784691</v>
      </c>
      <c r="Z40" s="46">
        <f>+IF(X40&lt;&gt;0,+(Y40/X40)*100,0)</f>
        <v>-83.586251282163062</v>
      </c>
      <c r="AA40" s="47">
        <f t="shared" si="4"/>
        <v>32309492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15730</v>
      </c>
      <c r="D7" s="18"/>
      <c r="E7" s="19"/>
      <c r="F7" s="20"/>
      <c r="G7" s="20">
        <v>106</v>
      </c>
      <c r="H7" s="20"/>
      <c r="I7" s="20">
        <v>4674</v>
      </c>
      <c r="J7" s="20">
        <v>4780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4780</v>
      </c>
      <c r="X7" s="20"/>
      <c r="Y7" s="20">
        <v>4780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9594534</v>
      </c>
      <c r="F9" s="20">
        <v>9594534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2398632</v>
      </c>
      <c r="Y9" s="20">
        <v>-2398632</v>
      </c>
      <c r="Z9" s="21">
        <v>-100</v>
      </c>
      <c r="AA9" s="22">
        <v>9594534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-178415</v>
      </c>
      <c r="D14" s="18"/>
      <c r="E14" s="19"/>
      <c r="F14" s="20"/>
      <c r="G14" s="20"/>
      <c r="H14" s="20"/>
      <c r="I14" s="20">
        <v>-5939</v>
      </c>
      <c r="J14" s="20">
        <v>-5939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-5939</v>
      </c>
      <c r="X14" s="20"/>
      <c r="Y14" s="20">
        <v>-5939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-162685</v>
      </c>
      <c r="D17" s="26">
        <f>SUM(D6:D16)</f>
        <v>0</v>
      </c>
      <c r="E17" s="27">
        <f t="shared" si="0"/>
        <v>9594534</v>
      </c>
      <c r="F17" s="28">
        <f t="shared" si="0"/>
        <v>9594534</v>
      </c>
      <c r="G17" s="28">
        <f t="shared" si="0"/>
        <v>106</v>
      </c>
      <c r="H17" s="28">
        <f t="shared" si="0"/>
        <v>0</v>
      </c>
      <c r="I17" s="28">
        <f t="shared" si="0"/>
        <v>-1265</v>
      </c>
      <c r="J17" s="28">
        <f t="shared" si="0"/>
        <v>-1159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-1159</v>
      </c>
      <c r="X17" s="28">
        <f t="shared" si="0"/>
        <v>2398632</v>
      </c>
      <c r="Y17" s="28">
        <f t="shared" si="0"/>
        <v>-2399791</v>
      </c>
      <c r="Z17" s="29">
        <f>+IF(X17&lt;&gt;0,+(Y17/X17)*100,0)</f>
        <v>-100.0483192086156</v>
      </c>
      <c r="AA17" s="30">
        <f>SUM(AA6:AA16)</f>
        <v>9594534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-524048</v>
      </c>
      <c r="D26" s="18"/>
      <c r="E26" s="19">
        <v>-484783</v>
      </c>
      <c r="F26" s="20">
        <v>-745652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-186411</v>
      </c>
      <c r="Y26" s="20">
        <v>186411</v>
      </c>
      <c r="Z26" s="21">
        <v>-100</v>
      </c>
      <c r="AA26" s="22">
        <v>-745652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-524048</v>
      </c>
      <c r="D27" s="26">
        <f>SUM(D21:D26)</f>
        <v>0</v>
      </c>
      <c r="E27" s="27">
        <f t="shared" si="1"/>
        <v>-484783</v>
      </c>
      <c r="F27" s="28">
        <f t="shared" si="1"/>
        <v>-745652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-186411</v>
      </c>
      <c r="Y27" s="28">
        <f t="shared" si="1"/>
        <v>186411</v>
      </c>
      <c r="Z27" s="29">
        <f>+IF(X27&lt;&gt;0,+(Y27/X27)*100,0)</f>
        <v>-100</v>
      </c>
      <c r="AA27" s="30">
        <f>SUM(AA21:AA26)</f>
        <v>-745652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-686733</v>
      </c>
      <c r="D38" s="32">
        <f>+D17+D27+D36</f>
        <v>0</v>
      </c>
      <c r="E38" s="33">
        <f t="shared" si="3"/>
        <v>9109751</v>
      </c>
      <c r="F38" s="2">
        <f t="shared" si="3"/>
        <v>8848882</v>
      </c>
      <c r="G38" s="2">
        <f t="shared" si="3"/>
        <v>106</v>
      </c>
      <c r="H38" s="2">
        <f t="shared" si="3"/>
        <v>0</v>
      </c>
      <c r="I38" s="2">
        <f t="shared" si="3"/>
        <v>-1265</v>
      </c>
      <c r="J38" s="2">
        <f t="shared" si="3"/>
        <v>-1159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-1159</v>
      </c>
      <c r="X38" s="2">
        <f t="shared" si="3"/>
        <v>2212221</v>
      </c>
      <c r="Y38" s="2">
        <f t="shared" si="3"/>
        <v>-2213380</v>
      </c>
      <c r="Z38" s="34">
        <f>+IF(X38&lt;&gt;0,+(Y38/X38)*100,0)</f>
        <v>-100.05239078735804</v>
      </c>
      <c r="AA38" s="35">
        <f>+AA17+AA27+AA36</f>
        <v>8848882</v>
      </c>
    </row>
    <row r="39" spans="1:27" x14ac:dyDescent="0.25">
      <c r="A39" s="23" t="s">
        <v>61</v>
      </c>
      <c r="B39" s="17"/>
      <c r="C39" s="32">
        <v>-388398</v>
      </c>
      <c r="D39" s="32"/>
      <c r="E39" s="33"/>
      <c r="F39" s="2"/>
      <c r="G39" s="2"/>
      <c r="H39" s="2">
        <f>+G40+H60</f>
        <v>106</v>
      </c>
      <c r="I39" s="2">
        <f>+H40+I60</f>
        <v>106</v>
      </c>
      <c r="J39" s="2">
        <f>+G39</f>
        <v>0</v>
      </c>
      <c r="K39" s="2">
        <f>+I40+K60</f>
        <v>-1159</v>
      </c>
      <c r="L39" s="2">
        <f>+K40+L60</f>
        <v>-1159</v>
      </c>
      <c r="M39" s="2">
        <f>+L40+M60</f>
        <v>-1159</v>
      </c>
      <c r="N39" s="2">
        <f>+K39</f>
        <v>-1159</v>
      </c>
      <c r="O39" s="2">
        <f>+M40+O60</f>
        <v>-1159</v>
      </c>
      <c r="P39" s="2">
        <f>+O40+P60</f>
        <v>-1159</v>
      </c>
      <c r="Q39" s="2">
        <f>+P40+Q60</f>
        <v>-1159</v>
      </c>
      <c r="R39" s="2">
        <f>+O39</f>
        <v>-1159</v>
      </c>
      <c r="S39" s="2">
        <f>+Q40+S60</f>
        <v>-1159</v>
      </c>
      <c r="T39" s="2">
        <f>+S40+T60</f>
        <v>-1159</v>
      </c>
      <c r="U39" s="2">
        <f>+T40+U60</f>
        <v>-1159</v>
      </c>
      <c r="V39" s="2">
        <f>+S39</f>
        <v>-1159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-1075131</v>
      </c>
      <c r="D40" s="43">
        <f t="shared" ref="D40:AA40" si="4">+D38+D39</f>
        <v>0</v>
      </c>
      <c r="E40" s="44">
        <f t="shared" si="4"/>
        <v>9109751</v>
      </c>
      <c r="F40" s="45">
        <f t="shared" si="4"/>
        <v>8848882</v>
      </c>
      <c r="G40" s="45">
        <f t="shared" si="4"/>
        <v>106</v>
      </c>
      <c r="H40" s="45">
        <f t="shared" si="4"/>
        <v>106</v>
      </c>
      <c r="I40" s="45">
        <f t="shared" si="4"/>
        <v>-1159</v>
      </c>
      <c r="J40" s="45">
        <f>+I40</f>
        <v>-1159</v>
      </c>
      <c r="K40" s="45">
        <f t="shared" si="4"/>
        <v>-1159</v>
      </c>
      <c r="L40" s="45">
        <f t="shared" si="4"/>
        <v>-1159</v>
      </c>
      <c r="M40" s="45">
        <f t="shared" si="4"/>
        <v>-1159</v>
      </c>
      <c r="N40" s="45">
        <f>+M40</f>
        <v>-1159</v>
      </c>
      <c r="O40" s="45">
        <f t="shared" si="4"/>
        <v>-1159</v>
      </c>
      <c r="P40" s="45">
        <f t="shared" si="4"/>
        <v>-1159</v>
      </c>
      <c r="Q40" s="45">
        <f t="shared" si="4"/>
        <v>-1159</v>
      </c>
      <c r="R40" s="45">
        <f>+Q40</f>
        <v>-1159</v>
      </c>
      <c r="S40" s="45">
        <f t="shared" si="4"/>
        <v>-1159</v>
      </c>
      <c r="T40" s="45">
        <f t="shared" si="4"/>
        <v>-1159</v>
      </c>
      <c r="U40" s="45">
        <f t="shared" si="4"/>
        <v>-1159</v>
      </c>
      <c r="V40" s="45">
        <f>+U40</f>
        <v>-1159</v>
      </c>
      <c r="W40" s="45">
        <f>+V40</f>
        <v>-1159</v>
      </c>
      <c r="X40" s="45">
        <f t="shared" si="4"/>
        <v>2212221</v>
      </c>
      <c r="Y40" s="45">
        <f t="shared" si="4"/>
        <v>-2213380</v>
      </c>
      <c r="Z40" s="46">
        <f>+IF(X40&lt;&gt;0,+(Y40/X40)*100,0)</f>
        <v>-100.05239078735804</v>
      </c>
      <c r="AA40" s="47">
        <f t="shared" si="4"/>
        <v>8848882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72964800</v>
      </c>
      <c r="F7" s="20">
        <v>72964800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18241200</v>
      </c>
      <c r="Y7" s="20">
        <v>-18241200</v>
      </c>
      <c r="Z7" s="21">
        <v>-100</v>
      </c>
      <c r="AA7" s="22">
        <v>72964800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7537752</v>
      </c>
      <c r="H9" s="20"/>
      <c r="I9" s="20"/>
      <c r="J9" s="20">
        <v>7537752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7537752</v>
      </c>
      <c r="X9" s="20"/>
      <c r="Y9" s="20">
        <v>7537752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-14812</v>
      </c>
      <c r="H14" s="20"/>
      <c r="I14" s="20"/>
      <c r="J14" s="20">
        <v>-14812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-14812</v>
      </c>
      <c r="X14" s="20"/>
      <c r="Y14" s="20">
        <v>-14812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72964800</v>
      </c>
      <c r="F17" s="28">
        <f t="shared" si="0"/>
        <v>72964800</v>
      </c>
      <c r="G17" s="28">
        <f t="shared" si="0"/>
        <v>7522940</v>
      </c>
      <c r="H17" s="28">
        <f t="shared" si="0"/>
        <v>0</v>
      </c>
      <c r="I17" s="28">
        <f t="shared" si="0"/>
        <v>0</v>
      </c>
      <c r="J17" s="28">
        <f t="shared" si="0"/>
        <v>7522940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7522940</v>
      </c>
      <c r="X17" s="28">
        <f t="shared" si="0"/>
        <v>18241200</v>
      </c>
      <c r="Y17" s="28">
        <f t="shared" si="0"/>
        <v>-10718260</v>
      </c>
      <c r="Z17" s="29">
        <f>+IF(X17&lt;&gt;0,+(Y17/X17)*100,0)</f>
        <v>-58.758524658465447</v>
      </c>
      <c r="AA17" s="30">
        <f>SUM(AA6:AA16)</f>
        <v>72964800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72964800</v>
      </c>
      <c r="F38" s="2">
        <f t="shared" si="3"/>
        <v>72964800</v>
      </c>
      <c r="G38" s="2">
        <f t="shared" si="3"/>
        <v>7522940</v>
      </c>
      <c r="H38" s="2">
        <f t="shared" si="3"/>
        <v>0</v>
      </c>
      <c r="I38" s="2">
        <f t="shared" si="3"/>
        <v>0</v>
      </c>
      <c r="J38" s="2">
        <f t="shared" si="3"/>
        <v>7522940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7522940</v>
      </c>
      <c r="X38" s="2">
        <f t="shared" si="3"/>
        <v>18241200</v>
      </c>
      <c r="Y38" s="2">
        <f t="shared" si="3"/>
        <v>-10718260</v>
      </c>
      <c r="Z38" s="34">
        <f>+IF(X38&lt;&gt;0,+(Y38/X38)*100,0)</f>
        <v>-58.758524658465447</v>
      </c>
      <c r="AA38" s="35">
        <f>+AA17+AA27+AA36</f>
        <v>72964800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109495028</v>
      </c>
      <c r="H39" s="2">
        <f>+G40+H60</f>
        <v>117017968</v>
      </c>
      <c r="I39" s="2">
        <f>+H40+I60</f>
        <v>117017968</v>
      </c>
      <c r="J39" s="2">
        <f>+G39</f>
        <v>109495028</v>
      </c>
      <c r="K39" s="2">
        <f>+I40+K60</f>
        <v>117017968</v>
      </c>
      <c r="L39" s="2">
        <f>+K40+L60</f>
        <v>117017968</v>
      </c>
      <c r="M39" s="2">
        <f>+L40+M60</f>
        <v>117017968</v>
      </c>
      <c r="N39" s="2">
        <f>+K39</f>
        <v>117017968</v>
      </c>
      <c r="O39" s="2">
        <f>+M40+O60</f>
        <v>117017968</v>
      </c>
      <c r="P39" s="2">
        <f>+O40+P60</f>
        <v>117017968</v>
      </c>
      <c r="Q39" s="2">
        <f>+P40+Q60</f>
        <v>117017968</v>
      </c>
      <c r="R39" s="2">
        <f>+O39</f>
        <v>117017968</v>
      </c>
      <c r="S39" s="2">
        <f>+Q40+S60</f>
        <v>117017968</v>
      </c>
      <c r="T39" s="2">
        <f>+S40+T60</f>
        <v>117017968</v>
      </c>
      <c r="U39" s="2">
        <f>+T40+U60</f>
        <v>117017968</v>
      </c>
      <c r="V39" s="2">
        <f>+S39</f>
        <v>117017968</v>
      </c>
      <c r="W39" s="2">
        <f>+G39</f>
        <v>109495028</v>
      </c>
      <c r="X39" s="2"/>
      <c r="Y39" s="2">
        <f>+W39-X39</f>
        <v>109495028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72964800</v>
      </c>
      <c r="F40" s="45">
        <f t="shared" si="4"/>
        <v>72964800</v>
      </c>
      <c r="G40" s="45">
        <f t="shared" si="4"/>
        <v>117017968</v>
      </c>
      <c r="H40" s="45">
        <f t="shared" si="4"/>
        <v>117017968</v>
      </c>
      <c r="I40" s="45">
        <f t="shared" si="4"/>
        <v>117017968</v>
      </c>
      <c r="J40" s="45">
        <f>+I40</f>
        <v>117017968</v>
      </c>
      <c r="K40" s="45">
        <f t="shared" si="4"/>
        <v>117017968</v>
      </c>
      <c r="L40" s="45">
        <f t="shared" si="4"/>
        <v>117017968</v>
      </c>
      <c r="M40" s="45">
        <f t="shared" si="4"/>
        <v>117017968</v>
      </c>
      <c r="N40" s="45">
        <f>+M40</f>
        <v>117017968</v>
      </c>
      <c r="O40" s="45">
        <f t="shared" si="4"/>
        <v>117017968</v>
      </c>
      <c r="P40" s="45">
        <f t="shared" si="4"/>
        <v>117017968</v>
      </c>
      <c r="Q40" s="45">
        <f t="shared" si="4"/>
        <v>117017968</v>
      </c>
      <c r="R40" s="45">
        <f>+Q40</f>
        <v>117017968</v>
      </c>
      <c r="S40" s="45">
        <f t="shared" si="4"/>
        <v>117017968</v>
      </c>
      <c r="T40" s="45">
        <f t="shared" si="4"/>
        <v>117017968</v>
      </c>
      <c r="U40" s="45">
        <f t="shared" si="4"/>
        <v>117017968</v>
      </c>
      <c r="V40" s="45">
        <f>+U40</f>
        <v>117017968</v>
      </c>
      <c r="W40" s="45">
        <f>+V40</f>
        <v>117017968</v>
      </c>
      <c r="X40" s="45">
        <f t="shared" si="4"/>
        <v>18241200</v>
      </c>
      <c r="Y40" s="45">
        <f t="shared" si="4"/>
        <v>98776768</v>
      </c>
      <c r="Z40" s="46">
        <f>+IF(X40&lt;&gt;0,+(Y40/X40)*100,0)</f>
        <v>541.50367300396908</v>
      </c>
      <c r="AA40" s="47">
        <f t="shared" si="4"/>
        <v>72964800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109495028</v>
      </c>
      <c r="J60">
        <v>109495028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12115174</v>
      </c>
      <c r="D7" s="18"/>
      <c r="E7" s="19">
        <v>18318911</v>
      </c>
      <c r="F7" s="20">
        <v>18318911</v>
      </c>
      <c r="G7" s="20">
        <v>935654</v>
      </c>
      <c r="H7" s="20">
        <v>982848</v>
      </c>
      <c r="I7" s="20">
        <v>939198</v>
      </c>
      <c r="J7" s="20">
        <v>2857700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2857700</v>
      </c>
      <c r="X7" s="20">
        <v>4579728</v>
      </c>
      <c r="Y7" s="20">
        <v>-1722028</v>
      </c>
      <c r="Z7" s="21">
        <v>-37.601097707112736</v>
      </c>
      <c r="AA7" s="22">
        <v>18318911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32492637</v>
      </c>
      <c r="D9" s="18"/>
      <c r="E9" s="19">
        <v>18416107</v>
      </c>
      <c r="F9" s="20">
        <v>18416107</v>
      </c>
      <c r="G9" s="20"/>
      <c r="H9" s="20"/>
      <c r="I9" s="20">
        <v>7443936</v>
      </c>
      <c r="J9" s="20">
        <v>7443936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7443936</v>
      </c>
      <c r="X9" s="20">
        <v>7673380</v>
      </c>
      <c r="Y9" s="20">
        <v>-229444</v>
      </c>
      <c r="Z9" s="21">
        <v>-2.9901295126788976</v>
      </c>
      <c r="AA9" s="22">
        <v>18416107</v>
      </c>
    </row>
    <row r="10" spans="1:27" x14ac:dyDescent="0.25">
      <c r="A10" s="23" t="s">
        <v>38</v>
      </c>
      <c r="B10" s="17" t="s">
        <v>6</v>
      </c>
      <c r="C10" s="18">
        <v>115607655</v>
      </c>
      <c r="D10" s="18"/>
      <c r="E10" s="19">
        <v>39857125</v>
      </c>
      <c r="F10" s="20">
        <v>39857125</v>
      </c>
      <c r="G10" s="20"/>
      <c r="H10" s="20"/>
      <c r="I10" s="20">
        <v>9000000</v>
      </c>
      <c r="J10" s="20">
        <v>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9000000</v>
      </c>
      <c r="X10" s="20">
        <v>39857125</v>
      </c>
      <c r="Y10" s="20">
        <v>-30857125</v>
      </c>
      <c r="Z10" s="21">
        <v>-77.419344721928638</v>
      </c>
      <c r="AA10" s="22">
        <v>39857125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-11842534</v>
      </c>
      <c r="D14" s="18"/>
      <c r="E14" s="19">
        <v>-2600000</v>
      </c>
      <c r="F14" s="20">
        <v>-2600000</v>
      </c>
      <c r="G14" s="20">
        <v>-894131</v>
      </c>
      <c r="H14" s="20">
        <v>-637613</v>
      </c>
      <c r="I14" s="20">
        <v>-382225</v>
      </c>
      <c r="J14" s="20">
        <v>-1913969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-1913969</v>
      </c>
      <c r="X14" s="20">
        <v>-650001</v>
      </c>
      <c r="Y14" s="20">
        <v>-1263968</v>
      </c>
      <c r="Z14" s="21">
        <v>194.45631622105196</v>
      </c>
      <c r="AA14" s="22">
        <v>-2600000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148372932</v>
      </c>
      <c r="D17" s="26">
        <f>SUM(D6:D16)</f>
        <v>0</v>
      </c>
      <c r="E17" s="27">
        <f t="shared" si="0"/>
        <v>73992143</v>
      </c>
      <c r="F17" s="28">
        <f t="shared" si="0"/>
        <v>73992143</v>
      </c>
      <c r="G17" s="28">
        <f t="shared" si="0"/>
        <v>41523</v>
      </c>
      <c r="H17" s="28">
        <f t="shared" si="0"/>
        <v>345235</v>
      </c>
      <c r="I17" s="28">
        <f t="shared" si="0"/>
        <v>17000909</v>
      </c>
      <c r="J17" s="28">
        <f t="shared" si="0"/>
        <v>17387667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17387667</v>
      </c>
      <c r="X17" s="28">
        <f t="shared" si="0"/>
        <v>51460232</v>
      </c>
      <c r="Y17" s="28">
        <f t="shared" si="0"/>
        <v>-34072565</v>
      </c>
      <c r="Z17" s="29">
        <f>+IF(X17&lt;&gt;0,+(Y17/X17)*100,0)</f>
        <v>-66.211448483170471</v>
      </c>
      <c r="AA17" s="30">
        <f>SUM(AA6:AA16)</f>
        <v>73992143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-91323903</v>
      </c>
      <c r="D26" s="18"/>
      <c r="E26" s="19"/>
      <c r="F26" s="20"/>
      <c r="G26" s="20">
        <v>-965576</v>
      </c>
      <c r="H26" s="20">
        <v>-2276112</v>
      </c>
      <c r="I26" s="20">
        <v>-1925972</v>
      </c>
      <c r="J26" s="20">
        <v>-5167660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-5167660</v>
      </c>
      <c r="X26" s="20"/>
      <c r="Y26" s="20">
        <v>-5167660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-91323903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-965576</v>
      </c>
      <c r="H27" s="28">
        <f t="shared" si="1"/>
        <v>-2276112</v>
      </c>
      <c r="I27" s="28">
        <f t="shared" si="1"/>
        <v>-1925972</v>
      </c>
      <c r="J27" s="28">
        <f t="shared" si="1"/>
        <v>-5167660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-5167660</v>
      </c>
      <c r="X27" s="28">
        <f t="shared" si="1"/>
        <v>0</v>
      </c>
      <c r="Y27" s="28">
        <f t="shared" si="1"/>
        <v>-5167660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-3451</v>
      </c>
      <c r="D33" s="18"/>
      <c r="E33" s="19"/>
      <c r="F33" s="20"/>
      <c r="G33" s="20"/>
      <c r="H33" s="36"/>
      <c r="I33" s="36">
        <v>-77</v>
      </c>
      <c r="J33" s="36">
        <v>-77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-77</v>
      </c>
      <c r="X33" s="36"/>
      <c r="Y33" s="20">
        <v>-77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-3451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-77</v>
      </c>
      <c r="J36" s="28">
        <f t="shared" si="2"/>
        <v>-77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-77</v>
      </c>
      <c r="X36" s="28">
        <f t="shared" si="2"/>
        <v>0</v>
      </c>
      <c r="Y36" s="28">
        <f t="shared" si="2"/>
        <v>-77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57045578</v>
      </c>
      <c r="D38" s="32">
        <f>+D17+D27+D36</f>
        <v>0</v>
      </c>
      <c r="E38" s="33">
        <f t="shared" si="3"/>
        <v>73992143</v>
      </c>
      <c r="F38" s="2">
        <f t="shared" si="3"/>
        <v>73992143</v>
      </c>
      <c r="G38" s="2">
        <f t="shared" si="3"/>
        <v>-924053</v>
      </c>
      <c r="H38" s="2">
        <f t="shared" si="3"/>
        <v>-1930877</v>
      </c>
      <c r="I38" s="2">
        <f t="shared" si="3"/>
        <v>15074860</v>
      </c>
      <c r="J38" s="2">
        <f t="shared" si="3"/>
        <v>12219930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12219930</v>
      </c>
      <c r="X38" s="2">
        <f t="shared" si="3"/>
        <v>51460232</v>
      </c>
      <c r="Y38" s="2">
        <f t="shared" si="3"/>
        <v>-39240302</v>
      </c>
      <c r="Z38" s="34">
        <f>+IF(X38&lt;&gt;0,+(Y38/X38)*100,0)</f>
        <v>-76.253643784583019</v>
      </c>
      <c r="AA38" s="35">
        <f>+AA17+AA27+AA36</f>
        <v>73992143</v>
      </c>
    </row>
    <row r="39" spans="1:27" x14ac:dyDescent="0.25">
      <c r="A39" s="23" t="s">
        <v>61</v>
      </c>
      <c r="B39" s="17"/>
      <c r="C39" s="32">
        <v>30962351</v>
      </c>
      <c r="D39" s="32"/>
      <c r="E39" s="33">
        <v>62588777</v>
      </c>
      <c r="F39" s="2">
        <v>62588777</v>
      </c>
      <c r="G39" s="2">
        <v>93899217</v>
      </c>
      <c r="H39" s="2">
        <f>+G40+H60</f>
        <v>92975164</v>
      </c>
      <c r="I39" s="2">
        <f>+H40+I60</f>
        <v>91044287</v>
      </c>
      <c r="J39" s="2">
        <f>+G39</f>
        <v>93899217</v>
      </c>
      <c r="K39" s="2">
        <f>+I40+K60</f>
        <v>106119147</v>
      </c>
      <c r="L39" s="2">
        <f>+K40+L60</f>
        <v>106119147</v>
      </c>
      <c r="M39" s="2">
        <f>+L40+M60</f>
        <v>106119147</v>
      </c>
      <c r="N39" s="2">
        <f>+K39</f>
        <v>106119147</v>
      </c>
      <c r="O39" s="2">
        <f>+M40+O60</f>
        <v>106119147</v>
      </c>
      <c r="P39" s="2">
        <f>+O40+P60</f>
        <v>106119147</v>
      </c>
      <c r="Q39" s="2">
        <f>+P40+Q60</f>
        <v>106119147</v>
      </c>
      <c r="R39" s="2">
        <f>+O39</f>
        <v>106119147</v>
      </c>
      <c r="S39" s="2">
        <f>+Q40+S60</f>
        <v>106119147</v>
      </c>
      <c r="T39" s="2">
        <f>+S40+T60</f>
        <v>106119147</v>
      </c>
      <c r="U39" s="2">
        <f>+T40+U60</f>
        <v>106119147</v>
      </c>
      <c r="V39" s="2">
        <f>+S39</f>
        <v>106119147</v>
      </c>
      <c r="W39" s="2">
        <f>+G39</f>
        <v>93899217</v>
      </c>
      <c r="X39" s="2">
        <v>62588777</v>
      </c>
      <c r="Y39" s="2">
        <f>+W39-X39</f>
        <v>31310440</v>
      </c>
      <c r="Z39" s="34">
        <f>+IF(X39&lt;&gt;0,+(Y39/X39)*100,0)</f>
        <v>50.025645971641211</v>
      </c>
      <c r="AA39" s="35">
        <v>62588777</v>
      </c>
    </row>
    <row r="40" spans="1:27" x14ac:dyDescent="0.25">
      <c r="A40" s="41" t="s">
        <v>63</v>
      </c>
      <c r="B40" s="42" t="s">
        <v>62</v>
      </c>
      <c r="C40" s="43">
        <f>+C38+C39</f>
        <v>88007929</v>
      </c>
      <c r="D40" s="43">
        <f t="shared" ref="D40:AA40" si="4">+D38+D39</f>
        <v>0</v>
      </c>
      <c r="E40" s="44">
        <f t="shared" si="4"/>
        <v>136580920</v>
      </c>
      <c r="F40" s="45">
        <f t="shared" si="4"/>
        <v>136580920</v>
      </c>
      <c r="G40" s="45">
        <f t="shared" si="4"/>
        <v>92975164</v>
      </c>
      <c r="H40" s="45">
        <f t="shared" si="4"/>
        <v>91044287</v>
      </c>
      <c r="I40" s="45">
        <f t="shared" si="4"/>
        <v>106119147</v>
      </c>
      <c r="J40" s="45">
        <f>+I40</f>
        <v>106119147</v>
      </c>
      <c r="K40" s="45">
        <f t="shared" si="4"/>
        <v>106119147</v>
      </c>
      <c r="L40" s="45">
        <f t="shared" si="4"/>
        <v>106119147</v>
      </c>
      <c r="M40" s="45">
        <f t="shared" si="4"/>
        <v>106119147</v>
      </c>
      <c r="N40" s="45">
        <f>+M40</f>
        <v>106119147</v>
      </c>
      <c r="O40" s="45">
        <f t="shared" si="4"/>
        <v>106119147</v>
      </c>
      <c r="P40" s="45">
        <f t="shared" si="4"/>
        <v>106119147</v>
      </c>
      <c r="Q40" s="45">
        <f t="shared" si="4"/>
        <v>106119147</v>
      </c>
      <c r="R40" s="45">
        <f>+Q40</f>
        <v>106119147</v>
      </c>
      <c r="S40" s="45">
        <f t="shared" si="4"/>
        <v>106119147</v>
      </c>
      <c r="T40" s="45">
        <f t="shared" si="4"/>
        <v>106119147</v>
      </c>
      <c r="U40" s="45">
        <f t="shared" si="4"/>
        <v>106119147</v>
      </c>
      <c r="V40" s="45">
        <f>+U40</f>
        <v>106119147</v>
      </c>
      <c r="W40" s="45">
        <f>+V40</f>
        <v>106119147</v>
      </c>
      <c r="X40" s="45">
        <f t="shared" si="4"/>
        <v>114049009</v>
      </c>
      <c r="Y40" s="45">
        <f t="shared" si="4"/>
        <v>-7929862</v>
      </c>
      <c r="Z40" s="46">
        <f>+IF(X40&lt;&gt;0,+(Y40/X40)*100,0)</f>
        <v>-6.9530301661805769</v>
      </c>
      <c r="AA40" s="47">
        <f t="shared" si="4"/>
        <v>136580920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93899217</v>
      </c>
      <c r="J60">
        <v>93899217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23553</v>
      </c>
      <c r="D7" s="18"/>
      <c r="E7" s="19">
        <v>3144835</v>
      </c>
      <c r="F7" s="20">
        <v>3144835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1196406</v>
      </c>
      <c r="Y7" s="20">
        <v>-1196406</v>
      </c>
      <c r="Z7" s="21">
        <v>-100</v>
      </c>
      <c r="AA7" s="22">
        <v>3144835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8826003</v>
      </c>
      <c r="D9" s="18"/>
      <c r="E9" s="19">
        <v>9017879</v>
      </c>
      <c r="F9" s="20">
        <v>9017879</v>
      </c>
      <c r="G9" s="20">
        <v>7860</v>
      </c>
      <c r="H9" s="20">
        <v>58864</v>
      </c>
      <c r="I9" s="20">
        <v>63462</v>
      </c>
      <c r="J9" s="20">
        <v>130186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130186</v>
      </c>
      <c r="X9" s="20">
        <v>2231611</v>
      </c>
      <c r="Y9" s="20">
        <v>-2101425</v>
      </c>
      <c r="Z9" s="21">
        <v>-94.166277187197949</v>
      </c>
      <c r="AA9" s="22">
        <v>9017879</v>
      </c>
    </row>
    <row r="10" spans="1:27" x14ac:dyDescent="0.25">
      <c r="A10" s="23" t="s">
        <v>38</v>
      </c>
      <c r="B10" s="17" t="s">
        <v>6</v>
      </c>
      <c r="C10" s="18">
        <v>15471000</v>
      </c>
      <c r="D10" s="18"/>
      <c r="E10" s="19">
        <v>4257417</v>
      </c>
      <c r="F10" s="20">
        <v>4257417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1064355</v>
      </c>
      <c r="Y10" s="20">
        <v>-1064355</v>
      </c>
      <c r="Z10" s="21">
        <v>-100</v>
      </c>
      <c r="AA10" s="22">
        <v>4257417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-863573</v>
      </c>
      <c r="D14" s="18"/>
      <c r="E14" s="19">
        <v>-7097991</v>
      </c>
      <c r="F14" s="20">
        <v>-7097991</v>
      </c>
      <c r="G14" s="20"/>
      <c r="H14" s="20">
        <v>-29711</v>
      </c>
      <c r="I14" s="20">
        <v>-844755</v>
      </c>
      <c r="J14" s="20">
        <v>-874466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-874466</v>
      </c>
      <c r="X14" s="20">
        <v>-1774503</v>
      </c>
      <c r="Y14" s="20">
        <v>900037</v>
      </c>
      <c r="Z14" s="21">
        <v>-50.720511602403604</v>
      </c>
      <c r="AA14" s="22">
        <v>-7097991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23456983</v>
      </c>
      <c r="D17" s="26">
        <f>SUM(D6:D16)</f>
        <v>0</v>
      </c>
      <c r="E17" s="27">
        <f t="shared" si="0"/>
        <v>9322140</v>
      </c>
      <c r="F17" s="28">
        <f t="shared" si="0"/>
        <v>9322140</v>
      </c>
      <c r="G17" s="28">
        <f t="shared" si="0"/>
        <v>7860</v>
      </c>
      <c r="H17" s="28">
        <f t="shared" si="0"/>
        <v>29153</v>
      </c>
      <c r="I17" s="28">
        <f t="shared" si="0"/>
        <v>-781293</v>
      </c>
      <c r="J17" s="28">
        <f t="shared" si="0"/>
        <v>-744280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-744280</v>
      </c>
      <c r="X17" s="28">
        <f t="shared" si="0"/>
        <v>2717869</v>
      </c>
      <c r="Y17" s="28">
        <f t="shared" si="0"/>
        <v>-3462149</v>
      </c>
      <c r="Z17" s="29">
        <f>+IF(X17&lt;&gt;0,+(Y17/X17)*100,0)</f>
        <v>-127.38468999057717</v>
      </c>
      <c r="AA17" s="30">
        <f>SUM(AA6:AA16)</f>
        <v>9322140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-18145305</v>
      </c>
      <c r="D26" s="18"/>
      <c r="E26" s="19">
        <v>-25642895</v>
      </c>
      <c r="F26" s="20">
        <v>-25642895</v>
      </c>
      <c r="G26" s="20">
        <v>-2815251</v>
      </c>
      <c r="H26" s="20">
        <v>-3740483</v>
      </c>
      <c r="I26" s="20">
        <v>1981286</v>
      </c>
      <c r="J26" s="20">
        <v>-4574448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-4574448</v>
      </c>
      <c r="X26" s="20">
        <v>-6410724</v>
      </c>
      <c r="Y26" s="20">
        <v>1836276</v>
      </c>
      <c r="Z26" s="21">
        <v>-28.643816205470706</v>
      </c>
      <c r="AA26" s="22">
        <v>-25642895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-18145305</v>
      </c>
      <c r="D27" s="26">
        <f>SUM(D21:D26)</f>
        <v>0</v>
      </c>
      <c r="E27" s="27">
        <f t="shared" si="1"/>
        <v>-25642895</v>
      </c>
      <c r="F27" s="28">
        <f t="shared" si="1"/>
        <v>-25642895</v>
      </c>
      <c r="G27" s="28">
        <f t="shared" si="1"/>
        <v>-2815251</v>
      </c>
      <c r="H27" s="28">
        <f t="shared" si="1"/>
        <v>-3740483</v>
      </c>
      <c r="I27" s="28">
        <f t="shared" si="1"/>
        <v>1981286</v>
      </c>
      <c r="J27" s="28">
        <f t="shared" si="1"/>
        <v>-4574448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-4574448</v>
      </c>
      <c r="X27" s="28">
        <f t="shared" si="1"/>
        <v>-6410724</v>
      </c>
      <c r="Y27" s="28">
        <f t="shared" si="1"/>
        <v>1836276</v>
      </c>
      <c r="Z27" s="29">
        <f>+IF(X27&lt;&gt;0,+(Y27/X27)*100,0)</f>
        <v>-28.643816205470706</v>
      </c>
      <c r="AA27" s="30">
        <f>SUM(AA21:AA26)</f>
        <v>-25642895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5311678</v>
      </c>
      <c r="D38" s="32">
        <f>+D17+D27+D36</f>
        <v>0</v>
      </c>
      <c r="E38" s="33">
        <f t="shared" si="3"/>
        <v>-16320755</v>
      </c>
      <c r="F38" s="2">
        <f t="shared" si="3"/>
        <v>-16320755</v>
      </c>
      <c r="G38" s="2">
        <f t="shared" si="3"/>
        <v>-2807391</v>
      </c>
      <c r="H38" s="2">
        <f t="shared" si="3"/>
        <v>-3711330</v>
      </c>
      <c r="I38" s="2">
        <f t="shared" si="3"/>
        <v>1199993</v>
      </c>
      <c r="J38" s="2">
        <f t="shared" si="3"/>
        <v>-5318728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-5318728</v>
      </c>
      <c r="X38" s="2">
        <f t="shared" si="3"/>
        <v>-3692855</v>
      </c>
      <c r="Y38" s="2">
        <f t="shared" si="3"/>
        <v>-1625873</v>
      </c>
      <c r="Z38" s="34">
        <f>+IF(X38&lt;&gt;0,+(Y38/X38)*100,0)</f>
        <v>44.027534251954108</v>
      </c>
      <c r="AA38" s="35">
        <f>+AA17+AA27+AA36</f>
        <v>-16320755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-2807391</v>
      </c>
      <c r="I39" s="2">
        <f>+H40+I60</f>
        <v>-6518721</v>
      </c>
      <c r="J39" s="2">
        <f>+G39</f>
        <v>0</v>
      </c>
      <c r="K39" s="2">
        <f>+I40+K60</f>
        <v>-5318728</v>
      </c>
      <c r="L39" s="2">
        <f>+K40+L60</f>
        <v>-5318728</v>
      </c>
      <c r="M39" s="2">
        <f>+L40+M60</f>
        <v>-5318728</v>
      </c>
      <c r="N39" s="2">
        <f>+K39</f>
        <v>-5318728</v>
      </c>
      <c r="O39" s="2">
        <f>+M40+O60</f>
        <v>-5318728</v>
      </c>
      <c r="P39" s="2">
        <f>+O40+P60</f>
        <v>-5318728</v>
      </c>
      <c r="Q39" s="2">
        <f>+P40+Q60</f>
        <v>-5318728</v>
      </c>
      <c r="R39" s="2">
        <f>+O39</f>
        <v>-5318728</v>
      </c>
      <c r="S39" s="2">
        <f>+Q40+S60</f>
        <v>-5318728</v>
      </c>
      <c r="T39" s="2">
        <f>+S40+T60</f>
        <v>-5318728</v>
      </c>
      <c r="U39" s="2">
        <f>+T40+U60</f>
        <v>-5318728</v>
      </c>
      <c r="V39" s="2">
        <f>+S39</f>
        <v>-5318728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5311678</v>
      </c>
      <c r="D40" s="43">
        <f t="shared" ref="D40:AA40" si="4">+D38+D39</f>
        <v>0</v>
      </c>
      <c r="E40" s="44">
        <f t="shared" si="4"/>
        <v>-16320755</v>
      </c>
      <c r="F40" s="45">
        <f t="shared" si="4"/>
        <v>-16320755</v>
      </c>
      <c r="G40" s="45">
        <f t="shared" si="4"/>
        <v>-2807391</v>
      </c>
      <c r="H40" s="45">
        <f t="shared" si="4"/>
        <v>-6518721</v>
      </c>
      <c r="I40" s="45">
        <f t="shared" si="4"/>
        <v>-5318728</v>
      </c>
      <c r="J40" s="45">
        <f>+I40</f>
        <v>-5318728</v>
      </c>
      <c r="K40" s="45">
        <f t="shared" si="4"/>
        <v>-5318728</v>
      </c>
      <c r="L40" s="45">
        <f t="shared" si="4"/>
        <v>-5318728</v>
      </c>
      <c r="M40" s="45">
        <f t="shared" si="4"/>
        <v>-5318728</v>
      </c>
      <c r="N40" s="45">
        <f>+M40</f>
        <v>-5318728</v>
      </c>
      <c r="O40" s="45">
        <f t="shared" si="4"/>
        <v>-5318728</v>
      </c>
      <c r="P40" s="45">
        <f t="shared" si="4"/>
        <v>-5318728</v>
      </c>
      <c r="Q40" s="45">
        <f t="shared" si="4"/>
        <v>-5318728</v>
      </c>
      <c r="R40" s="45">
        <f>+Q40</f>
        <v>-5318728</v>
      </c>
      <c r="S40" s="45">
        <f t="shared" si="4"/>
        <v>-5318728</v>
      </c>
      <c r="T40" s="45">
        <f t="shared" si="4"/>
        <v>-5318728</v>
      </c>
      <c r="U40" s="45">
        <f t="shared" si="4"/>
        <v>-5318728</v>
      </c>
      <c r="V40" s="45">
        <f>+U40</f>
        <v>-5318728</v>
      </c>
      <c r="W40" s="45">
        <f>+V40</f>
        <v>-5318728</v>
      </c>
      <c r="X40" s="45">
        <f t="shared" si="4"/>
        <v>-3692855</v>
      </c>
      <c r="Y40" s="45">
        <f t="shared" si="4"/>
        <v>-1625873</v>
      </c>
      <c r="Z40" s="46">
        <f>+IF(X40&lt;&gt;0,+(Y40/X40)*100,0)</f>
        <v>44.027534251954108</v>
      </c>
      <c r="AA40" s="47">
        <f t="shared" si="4"/>
        <v>-16320755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52037906</v>
      </c>
      <c r="D7" s="18"/>
      <c r="E7" s="19"/>
      <c r="F7" s="20"/>
      <c r="G7" s="20">
        <v>4420926</v>
      </c>
      <c r="H7" s="20">
        <v>4904482</v>
      </c>
      <c r="I7" s="20">
        <v>4437346</v>
      </c>
      <c r="J7" s="20">
        <v>13762754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13762754</v>
      </c>
      <c r="X7" s="20"/>
      <c r="Y7" s="20">
        <v>13762754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11385595</v>
      </c>
      <c r="F9" s="20">
        <v>11385595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2846397</v>
      </c>
      <c r="Y9" s="20">
        <v>-2846397</v>
      </c>
      <c r="Z9" s="21">
        <v>-100</v>
      </c>
      <c r="AA9" s="22">
        <v>11385595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27096065</v>
      </c>
      <c r="D14" s="18"/>
      <c r="E14" s="19"/>
      <c r="F14" s="20"/>
      <c r="G14" s="20">
        <v>715242</v>
      </c>
      <c r="H14" s="20">
        <v>2500969</v>
      </c>
      <c r="I14" s="20">
        <v>1906448</v>
      </c>
      <c r="J14" s="20">
        <v>5122659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5122659</v>
      </c>
      <c r="X14" s="20"/>
      <c r="Y14" s="20">
        <v>5122659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79133971</v>
      </c>
      <c r="D17" s="26">
        <f>SUM(D6:D16)</f>
        <v>0</v>
      </c>
      <c r="E17" s="27">
        <f t="shared" si="0"/>
        <v>11385595</v>
      </c>
      <c r="F17" s="28">
        <f t="shared" si="0"/>
        <v>11385595</v>
      </c>
      <c r="G17" s="28">
        <f t="shared" si="0"/>
        <v>5136168</v>
      </c>
      <c r="H17" s="28">
        <f t="shared" si="0"/>
        <v>7405451</v>
      </c>
      <c r="I17" s="28">
        <f t="shared" si="0"/>
        <v>6343794</v>
      </c>
      <c r="J17" s="28">
        <f t="shared" si="0"/>
        <v>18885413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18885413</v>
      </c>
      <c r="X17" s="28">
        <f t="shared" si="0"/>
        <v>2846397</v>
      </c>
      <c r="Y17" s="28">
        <f t="shared" si="0"/>
        <v>16039016</v>
      </c>
      <c r="Z17" s="29">
        <f>+IF(X17&lt;&gt;0,+(Y17/X17)*100,0)</f>
        <v>563.48485471281765</v>
      </c>
      <c r="AA17" s="30">
        <f>SUM(AA6:AA16)</f>
        <v>11385595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-15690277</v>
      </c>
      <c r="D26" s="18"/>
      <c r="E26" s="19">
        <v>-24384829</v>
      </c>
      <c r="F26" s="20">
        <v>-24384829</v>
      </c>
      <c r="G26" s="20">
        <v>-145491</v>
      </c>
      <c r="H26" s="20">
        <v>-1009990</v>
      </c>
      <c r="I26" s="20">
        <v>-1409285</v>
      </c>
      <c r="J26" s="20">
        <v>-2564766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-2564766</v>
      </c>
      <c r="X26" s="20">
        <v>-6096204</v>
      </c>
      <c r="Y26" s="20">
        <v>3531438</v>
      </c>
      <c r="Z26" s="21">
        <v>-57.928474834503575</v>
      </c>
      <c r="AA26" s="22">
        <v>-24384829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-15690277</v>
      </c>
      <c r="D27" s="26">
        <f>SUM(D21:D26)</f>
        <v>0</v>
      </c>
      <c r="E27" s="27">
        <f t="shared" si="1"/>
        <v>-24384829</v>
      </c>
      <c r="F27" s="28">
        <f t="shared" si="1"/>
        <v>-24384829</v>
      </c>
      <c r="G27" s="28">
        <f t="shared" si="1"/>
        <v>-145491</v>
      </c>
      <c r="H27" s="28">
        <f t="shared" si="1"/>
        <v>-1009990</v>
      </c>
      <c r="I27" s="28">
        <f t="shared" si="1"/>
        <v>-1409285</v>
      </c>
      <c r="J27" s="28">
        <f t="shared" si="1"/>
        <v>-2564766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-2564766</v>
      </c>
      <c r="X27" s="28">
        <f t="shared" si="1"/>
        <v>-6096204</v>
      </c>
      <c r="Y27" s="28">
        <f t="shared" si="1"/>
        <v>3531438</v>
      </c>
      <c r="Z27" s="29">
        <f>+IF(X27&lt;&gt;0,+(Y27/X27)*100,0)</f>
        <v>-57.928474834503575</v>
      </c>
      <c r="AA27" s="30">
        <f>SUM(AA21:AA26)</f>
        <v>-24384829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63443694</v>
      </c>
      <c r="D38" s="32">
        <f>+D17+D27+D36</f>
        <v>0</v>
      </c>
      <c r="E38" s="33">
        <f t="shared" si="3"/>
        <v>-12999234</v>
      </c>
      <c r="F38" s="2">
        <f t="shared" si="3"/>
        <v>-12999234</v>
      </c>
      <c r="G38" s="2">
        <f t="shared" si="3"/>
        <v>4990677</v>
      </c>
      <c r="H38" s="2">
        <f t="shared" si="3"/>
        <v>6395461</v>
      </c>
      <c r="I38" s="2">
        <f t="shared" si="3"/>
        <v>4934509</v>
      </c>
      <c r="J38" s="2">
        <f t="shared" si="3"/>
        <v>16320647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16320647</v>
      </c>
      <c r="X38" s="2">
        <f t="shared" si="3"/>
        <v>-3249807</v>
      </c>
      <c r="Y38" s="2">
        <f t="shared" si="3"/>
        <v>19570454</v>
      </c>
      <c r="Z38" s="34">
        <f>+IF(X38&lt;&gt;0,+(Y38/X38)*100,0)</f>
        <v>-602.20357701241949</v>
      </c>
      <c r="AA38" s="35">
        <f>+AA17+AA27+AA36</f>
        <v>-12999234</v>
      </c>
    </row>
    <row r="39" spans="1:27" x14ac:dyDescent="0.25">
      <c r="A39" s="23" t="s">
        <v>61</v>
      </c>
      <c r="B39" s="17"/>
      <c r="C39" s="32">
        <v>-7962065</v>
      </c>
      <c r="D39" s="32"/>
      <c r="E39" s="33"/>
      <c r="F39" s="2"/>
      <c r="G39" s="2"/>
      <c r="H39" s="2">
        <f>+G40+H60</f>
        <v>4990677</v>
      </c>
      <c r="I39" s="2">
        <f>+H40+I60</f>
        <v>11386138</v>
      </c>
      <c r="J39" s="2">
        <f>+G39</f>
        <v>0</v>
      </c>
      <c r="K39" s="2">
        <f>+I40+K60</f>
        <v>16320647</v>
      </c>
      <c r="L39" s="2">
        <f>+K40+L60</f>
        <v>16320647</v>
      </c>
      <c r="M39" s="2">
        <f>+L40+M60</f>
        <v>16320647</v>
      </c>
      <c r="N39" s="2">
        <f>+K39</f>
        <v>16320647</v>
      </c>
      <c r="O39" s="2">
        <f>+M40+O60</f>
        <v>16320647</v>
      </c>
      <c r="P39" s="2">
        <f>+O40+P60</f>
        <v>16320647</v>
      </c>
      <c r="Q39" s="2">
        <f>+P40+Q60</f>
        <v>16320647</v>
      </c>
      <c r="R39" s="2">
        <f>+O39</f>
        <v>16320647</v>
      </c>
      <c r="S39" s="2">
        <f>+Q40+S60</f>
        <v>16320647</v>
      </c>
      <c r="T39" s="2">
        <f>+S40+T60</f>
        <v>16320647</v>
      </c>
      <c r="U39" s="2">
        <f>+T40+U60</f>
        <v>16320647</v>
      </c>
      <c r="V39" s="2">
        <f>+S39</f>
        <v>16320647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55481629</v>
      </c>
      <c r="D40" s="43">
        <f t="shared" ref="D40:AA40" si="4">+D38+D39</f>
        <v>0</v>
      </c>
      <c r="E40" s="44">
        <f t="shared" si="4"/>
        <v>-12999234</v>
      </c>
      <c r="F40" s="45">
        <f t="shared" si="4"/>
        <v>-12999234</v>
      </c>
      <c r="G40" s="45">
        <f t="shared" si="4"/>
        <v>4990677</v>
      </c>
      <c r="H40" s="45">
        <f t="shared" si="4"/>
        <v>11386138</v>
      </c>
      <c r="I40" s="45">
        <f t="shared" si="4"/>
        <v>16320647</v>
      </c>
      <c r="J40" s="45">
        <f>+I40</f>
        <v>16320647</v>
      </c>
      <c r="K40" s="45">
        <f t="shared" si="4"/>
        <v>16320647</v>
      </c>
      <c r="L40" s="45">
        <f t="shared" si="4"/>
        <v>16320647</v>
      </c>
      <c r="M40" s="45">
        <f t="shared" si="4"/>
        <v>16320647</v>
      </c>
      <c r="N40" s="45">
        <f>+M40</f>
        <v>16320647</v>
      </c>
      <c r="O40" s="45">
        <f t="shared" si="4"/>
        <v>16320647</v>
      </c>
      <c r="P40" s="45">
        <f t="shared" si="4"/>
        <v>16320647</v>
      </c>
      <c r="Q40" s="45">
        <f t="shared" si="4"/>
        <v>16320647</v>
      </c>
      <c r="R40" s="45">
        <f>+Q40</f>
        <v>16320647</v>
      </c>
      <c r="S40" s="45">
        <f t="shared" si="4"/>
        <v>16320647</v>
      </c>
      <c r="T40" s="45">
        <f t="shared" si="4"/>
        <v>16320647</v>
      </c>
      <c r="U40" s="45">
        <f t="shared" si="4"/>
        <v>16320647</v>
      </c>
      <c r="V40" s="45">
        <f>+U40</f>
        <v>16320647</v>
      </c>
      <c r="W40" s="45">
        <f>+V40</f>
        <v>16320647</v>
      </c>
      <c r="X40" s="45">
        <f t="shared" si="4"/>
        <v>-3249807</v>
      </c>
      <c r="Y40" s="45">
        <f t="shared" si="4"/>
        <v>19570454</v>
      </c>
      <c r="Z40" s="46">
        <f>+IF(X40&lt;&gt;0,+(Y40/X40)*100,0)</f>
        <v>-602.20357701241949</v>
      </c>
      <c r="AA40" s="47">
        <f t="shared" si="4"/>
        <v>-12999234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44437</v>
      </c>
      <c r="D7" s="18"/>
      <c r="E7" s="19"/>
      <c r="F7" s="20"/>
      <c r="G7" s="20"/>
      <c r="H7" s="20"/>
      <c r="I7" s="20">
        <v>13144</v>
      </c>
      <c r="J7" s="20">
        <v>13144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13144</v>
      </c>
      <c r="X7" s="20"/>
      <c r="Y7" s="20">
        <v>13144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13144</v>
      </c>
      <c r="J17" s="28">
        <f t="shared" si="0"/>
        <v>13144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13144</v>
      </c>
      <c r="X17" s="28">
        <f t="shared" si="0"/>
        <v>0</v>
      </c>
      <c r="Y17" s="28">
        <f t="shared" si="0"/>
        <v>13144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44437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13144</v>
      </c>
      <c r="J38" s="2">
        <f t="shared" si="3"/>
        <v>13144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13144</v>
      </c>
      <c r="X38" s="2">
        <f t="shared" si="3"/>
        <v>0</v>
      </c>
      <c r="Y38" s="2">
        <f t="shared" si="3"/>
        <v>13144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13144</v>
      </c>
      <c r="L39" s="2">
        <f>+K40+L60</f>
        <v>13144</v>
      </c>
      <c r="M39" s="2">
        <f>+L40+M60</f>
        <v>13144</v>
      </c>
      <c r="N39" s="2">
        <f>+K39</f>
        <v>13144</v>
      </c>
      <c r="O39" s="2">
        <f>+M40+O60</f>
        <v>13144</v>
      </c>
      <c r="P39" s="2">
        <f>+O40+P60</f>
        <v>13144</v>
      </c>
      <c r="Q39" s="2">
        <f>+P40+Q60</f>
        <v>13144</v>
      </c>
      <c r="R39" s="2">
        <f>+O39</f>
        <v>13144</v>
      </c>
      <c r="S39" s="2">
        <f>+Q40+S60</f>
        <v>13144</v>
      </c>
      <c r="T39" s="2">
        <f>+S40+T60</f>
        <v>13144</v>
      </c>
      <c r="U39" s="2">
        <f>+T40+U60</f>
        <v>13144</v>
      </c>
      <c r="V39" s="2">
        <f>+S39</f>
        <v>13144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44437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13144</v>
      </c>
      <c r="J40" s="45">
        <f>+I40</f>
        <v>13144</v>
      </c>
      <c r="K40" s="45">
        <f t="shared" si="4"/>
        <v>13144</v>
      </c>
      <c r="L40" s="45">
        <f t="shared" si="4"/>
        <v>13144</v>
      </c>
      <c r="M40" s="45">
        <f t="shared" si="4"/>
        <v>13144</v>
      </c>
      <c r="N40" s="45">
        <f>+M40</f>
        <v>13144</v>
      </c>
      <c r="O40" s="45">
        <f t="shared" si="4"/>
        <v>13144</v>
      </c>
      <c r="P40" s="45">
        <f t="shared" si="4"/>
        <v>13144</v>
      </c>
      <c r="Q40" s="45">
        <f t="shared" si="4"/>
        <v>13144</v>
      </c>
      <c r="R40" s="45">
        <f>+Q40</f>
        <v>13144</v>
      </c>
      <c r="S40" s="45">
        <f t="shared" si="4"/>
        <v>13144</v>
      </c>
      <c r="T40" s="45">
        <f t="shared" si="4"/>
        <v>13144</v>
      </c>
      <c r="U40" s="45">
        <f t="shared" si="4"/>
        <v>13144</v>
      </c>
      <c r="V40" s="45">
        <f>+U40</f>
        <v>13144</v>
      </c>
      <c r="W40" s="45">
        <f>+V40</f>
        <v>13144</v>
      </c>
      <c r="X40" s="45">
        <f t="shared" si="4"/>
        <v>0</v>
      </c>
      <c r="Y40" s="45">
        <f t="shared" si="4"/>
        <v>13144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73585</v>
      </c>
      <c r="F8" s="20">
        <v>73585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18396</v>
      </c>
      <c r="Y8" s="20">
        <v>-18396</v>
      </c>
      <c r="Z8" s="21">
        <v>-100</v>
      </c>
      <c r="AA8" s="22">
        <v>73585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73585</v>
      </c>
      <c r="F17" s="28">
        <f t="shared" si="0"/>
        <v>73585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18396</v>
      </c>
      <c r="Y17" s="28">
        <f t="shared" si="0"/>
        <v>-18396</v>
      </c>
      <c r="Z17" s="29">
        <f>+IF(X17&lt;&gt;0,+(Y17/X17)*100,0)</f>
        <v>-100</v>
      </c>
      <c r="AA17" s="30">
        <f>SUM(AA6:AA16)</f>
        <v>73585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73585</v>
      </c>
      <c r="F38" s="2">
        <f t="shared" si="3"/>
        <v>73585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18396</v>
      </c>
      <c r="Y38" s="2">
        <f t="shared" si="3"/>
        <v>-18396</v>
      </c>
      <c r="Z38" s="34">
        <f>+IF(X38&lt;&gt;0,+(Y38/X38)*100,0)</f>
        <v>-100</v>
      </c>
      <c r="AA38" s="35">
        <f>+AA17+AA27+AA36</f>
        <v>73585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73585</v>
      </c>
      <c r="F40" s="45">
        <f t="shared" si="4"/>
        <v>73585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18396</v>
      </c>
      <c r="Y40" s="45">
        <f t="shared" si="4"/>
        <v>-18396</v>
      </c>
      <c r="Z40" s="46">
        <f>+IF(X40&lt;&gt;0,+(Y40/X40)*100,0)</f>
        <v>-100</v>
      </c>
      <c r="AA40" s="47">
        <f t="shared" si="4"/>
        <v>73585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56933486</v>
      </c>
      <c r="F7" s="20">
        <v>56933486</v>
      </c>
      <c r="G7" s="20"/>
      <c r="H7" s="20"/>
      <c r="I7" s="20">
        <v>7523156</v>
      </c>
      <c r="J7" s="20">
        <v>7523156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7523156</v>
      </c>
      <c r="X7" s="20">
        <v>14233371</v>
      </c>
      <c r="Y7" s="20">
        <v>-6710215</v>
      </c>
      <c r="Z7" s="21">
        <v>-47.144242920387583</v>
      </c>
      <c r="AA7" s="22">
        <v>56933486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151731</v>
      </c>
      <c r="F8" s="20">
        <v>151731</v>
      </c>
      <c r="G8" s="20">
        <v>1092428</v>
      </c>
      <c r="H8" s="20">
        <v>1047530</v>
      </c>
      <c r="I8" s="20"/>
      <c r="J8" s="20">
        <v>2139958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2139958</v>
      </c>
      <c r="X8" s="20">
        <v>37932</v>
      </c>
      <c r="Y8" s="20">
        <v>2102026</v>
      </c>
      <c r="Z8" s="21">
        <v>5541.5638511019724</v>
      </c>
      <c r="AA8" s="22">
        <v>151731</v>
      </c>
    </row>
    <row r="9" spans="1:27" x14ac:dyDescent="0.25">
      <c r="A9" s="23" t="s">
        <v>37</v>
      </c>
      <c r="B9" s="17" t="s">
        <v>6</v>
      </c>
      <c r="C9" s="18">
        <v>97328888</v>
      </c>
      <c r="D9" s="18"/>
      <c r="E9" s="19">
        <v>525184</v>
      </c>
      <c r="F9" s="20">
        <v>525184</v>
      </c>
      <c r="G9" s="20">
        <v>4260114</v>
      </c>
      <c r="H9" s="20">
        <v>4080383</v>
      </c>
      <c r="I9" s="20"/>
      <c r="J9" s="20">
        <v>8340497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8340497</v>
      </c>
      <c r="X9" s="20">
        <v>131298</v>
      </c>
      <c r="Y9" s="20">
        <v>8209199</v>
      </c>
      <c r="Z9" s="21">
        <v>6252.3412390135418</v>
      </c>
      <c r="AA9" s="22">
        <v>525184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-19110549</v>
      </c>
      <c r="D14" s="18"/>
      <c r="E14" s="19">
        <v>-91136690</v>
      </c>
      <c r="F14" s="20">
        <v>-91136690</v>
      </c>
      <c r="G14" s="20">
        <v>-2805475</v>
      </c>
      <c r="H14" s="20">
        <v>-5223981</v>
      </c>
      <c r="I14" s="20">
        <v>-4260370</v>
      </c>
      <c r="J14" s="20">
        <v>-12289826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-12289826</v>
      </c>
      <c r="X14" s="20">
        <v>-22784169</v>
      </c>
      <c r="Y14" s="20">
        <v>10494343</v>
      </c>
      <c r="Z14" s="21">
        <v>-46.059801434934933</v>
      </c>
      <c r="AA14" s="22">
        <v>-91136690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78218339</v>
      </c>
      <c r="D17" s="26">
        <f>SUM(D6:D16)</f>
        <v>0</v>
      </c>
      <c r="E17" s="27">
        <f t="shared" si="0"/>
        <v>-33526289</v>
      </c>
      <c r="F17" s="28">
        <f t="shared" si="0"/>
        <v>-33526289</v>
      </c>
      <c r="G17" s="28">
        <f t="shared" si="0"/>
        <v>2547067</v>
      </c>
      <c r="H17" s="28">
        <f t="shared" si="0"/>
        <v>-96068</v>
      </c>
      <c r="I17" s="28">
        <f t="shared" si="0"/>
        <v>3262786</v>
      </c>
      <c r="J17" s="28">
        <f t="shared" si="0"/>
        <v>5713785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5713785</v>
      </c>
      <c r="X17" s="28">
        <f t="shared" si="0"/>
        <v>-8381568</v>
      </c>
      <c r="Y17" s="28">
        <f t="shared" si="0"/>
        <v>14095353</v>
      </c>
      <c r="Z17" s="29">
        <f>+IF(X17&lt;&gt;0,+(Y17/X17)*100,0)</f>
        <v>-168.1708362922069</v>
      </c>
      <c r="AA17" s="30">
        <f>SUM(AA6:AA16)</f>
        <v>-33526289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78218339</v>
      </c>
      <c r="D38" s="32">
        <f>+D17+D27+D36</f>
        <v>0</v>
      </c>
      <c r="E38" s="33">
        <f t="shared" si="3"/>
        <v>-33526289</v>
      </c>
      <c r="F38" s="2">
        <f t="shared" si="3"/>
        <v>-33526289</v>
      </c>
      <c r="G38" s="2">
        <f t="shared" si="3"/>
        <v>2547067</v>
      </c>
      <c r="H38" s="2">
        <f t="shared" si="3"/>
        <v>-96068</v>
      </c>
      <c r="I38" s="2">
        <f t="shared" si="3"/>
        <v>3262786</v>
      </c>
      <c r="J38" s="2">
        <f t="shared" si="3"/>
        <v>5713785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5713785</v>
      </c>
      <c r="X38" s="2">
        <f t="shared" si="3"/>
        <v>-8381568</v>
      </c>
      <c r="Y38" s="2">
        <f t="shared" si="3"/>
        <v>14095353</v>
      </c>
      <c r="Z38" s="34">
        <f>+IF(X38&lt;&gt;0,+(Y38/X38)*100,0)</f>
        <v>-168.1708362922069</v>
      </c>
      <c r="AA38" s="35">
        <f>+AA17+AA27+AA36</f>
        <v>-33526289</v>
      </c>
    </row>
    <row r="39" spans="1:27" x14ac:dyDescent="0.25">
      <c r="A39" s="23" t="s">
        <v>61</v>
      </c>
      <c r="B39" s="17"/>
      <c r="C39" s="32">
        <v>10440306</v>
      </c>
      <c r="D39" s="32"/>
      <c r="E39" s="33"/>
      <c r="F39" s="2"/>
      <c r="G39" s="2"/>
      <c r="H39" s="2">
        <f>+G40+H60</f>
        <v>2547067</v>
      </c>
      <c r="I39" s="2">
        <f>+H40+I60</f>
        <v>2450999</v>
      </c>
      <c r="J39" s="2">
        <f>+G39</f>
        <v>0</v>
      </c>
      <c r="K39" s="2">
        <f>+I40+K60</f>
        <v>5713785</v>
      </c>
      <c r="L39" s="2">
        <f>+K40+L60</f>
        <v>5713785</v>
      </c>
      <c r="M39" s="2">
        <f>+L40+M60</f>
        <v>5713785</v>
      </c>
      <c r="N39" s="2">
        <f>+K39</f>
        <v>5713785</v>
      </c>
      <c r="O39" s="2">
        <f>+M40+O60</f>
        <v>5713785</v>
      </c>
      <c r="P39" s="2">
        <f>+O40+P60</f>
        <v>5713785</v>
      </c>
      <c r="Q39" s="2">
        <f>+P40+Q60</f>
        <v>5713785</v>
      </c>
      <c r="R39" s="2">
        <f>+O39</f>
        <v>5713785</v>
      </c>
      <c r="S39" s="2">
        <f>+Q40+S60</f>
        <v>5713785</v>
      </c>
      <c r="T39" s="2">
        <f>+S40+T60</f>
        <v>5713785</v>
      </c>
      <c r="U39" s="2">
        <f>+T40+U60</f>
        <v>5713785</v>
      </c>
      <c r="V39" s="2">
        <f>+S39</f>
        <v>5713785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88658645</v>
      </c>
      <c r="D40" s="43">
        <f t="shared" ref="D40:AA40" si="4">+D38+D39</f>
        <v>0</v>
      </c>
      <c r="E40" s="44">
        <f t="shared" si="4"/>
        <v>-33526289</v>
      </c>
      <c r="F40" s="45">
        <f t="shared" si="4"/>
        <v>-33526289</v>
      </c>
      <c r="G40" s="45">
        <f t="shared" si="4"/>
        <v>2547067</v>
      </c>
      <c r="H40" s="45">
        <f t="shared" si="4"/>
        <v>2450999</v>
      </c>
      <c r="I40" s="45">
        <f t="shared" si="4"/>
        <v>5713785</v>
      </c>
      <c r="J40" s="45">
        <f>+I40</f>
        <v>5713785</v>
      </c>
      <c r="K40" s="45">
        <f t="shared" si="4"/>
        <v>5713785</v>
      </c>
      <c r="L40" s="45">
        <f t="shared" si="4"/>
        <v>5713785</v>
      </c>
      <c r="M40" s="45">
        <f t="shared" si="4"/>
        <v>5713785</v>
      </c>
      <c r="N40" s="45">
        <f>+M40</f>
        <v>5713785</v>
      </c>
      <c r="O40" s="45">
        <f t="shared" si="4"/>
        <v>5713785</v>
      </c>
      <c r="P40" s="45">
        <f t="shared" si="4"/>
        <v>5713785</v>
      </c>
      <c r="Q40" s="45">
        <f t="shared" si="4"/>
        <v>5713785</v>
      </c>
      <c r="R40" s="45">
        <f>+Q40</f>
        <v>5713785</v>
      </c>
      <c r="S40" s="45">
        <f t="shared" si="4"/>
        <v>5713785</v>
      </c>
      <c r="T40" s="45">
        <f t="shared" si="4"/>
        <v>5713785</v>
      </c>
      <c r="U40" s="45">
        <f t="shared" si="4"/>
        <v>5713785</v>
      </c>
      <c r="V40" s="45">
        <f>+U40</f>
        <v>5713785</v>
      </c>
      <c r="W40" s="45">
        <f>+V40</f>
        <v>5713785</v>
      </c>
      <c r="X40" s="45">
        <f t="shared" si="4"/>
        <v>-8381568</v>
      </c>
      <c r="Y40" s="45">
        <f t="shared" si="4"/>
        <v>14095353</v>
      </c>
      <c r="Z40" s="46">
        <f>+IF(X40&lt;&gt;0,+(Y40/X40)*100,0)</f>
        <v>-168.1708362922069</v>
      </c>
      <c r="AA40" s="47">
        <f t="shared" si="4"/>
        <v>-33526289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-1002469</v>
      </c>
      <c r="D14" s="18"/>
      <c r="E14" s="19">
        <v>-19</v>
      </c>
      <c r="F14" s="20">
        <v>-19</v>
      </c>
      <c r="G14" s="20">
        <v>-94113</v>
      </c>
      <c r="H14" s="20">
        <v>-83446</v>
      </c>
      <c r="I14" s="20">
        <v>-83855</v>
      </c>
      <c r="J14" s="20">
        <v>-261414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-261414</v>
      </c>
      <c r="X14" s="20"/>
      <c r="Y14" s="20">
        <v>-261414</v>
      </c>
      <c r="Z14" s="21"/>
      <c r="AA14" s="22">
        <v>-19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-1002469</v>
      </c>
      <c r="D17" s="26">
        <f>SUM(D6:D16)</f>
        <v>0</v>
      </c>
      <c r="E17" s="27">
        <f t="shared" si="0"/>
        <v>-19</v>
      </c>
      <c r="F17" s="28">
        <f t="shared" si="0"/>
        <v>-19</v>
      </c>
      <c r="G17" s="28">
        <f t="shared" si="0"/>
        <v>-94113</v>
      </c>
      <c r="H17" s="28">
        <f t="shared" si="0"/>
        <v>-83446</v>
      </c>
      <c r="I17" s="28">
        <f t="shared" si="0"/>
        <v>-83855</v>
      </c>
      <c r="J17" s="28">
        <f t="shared" si="0"/>
        <v>-261414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-261414</v>
      </c>
      <c r="X17" s="28">
        <f t="shared" si="0"/>
        <v>0</v>
      </c>
      <c r="Y17" s="28">
        <f t="shared" si="0"/>
        <v>-261414</v>
      </c>
      <c r="Z17" s="29">
        <f>+IF(X17&lt;&gt;0,+(Y17/X17)*100,0)</f>
        <v>0</v>
      </c>
      <c r="AA17" s="30">
        <f>SUM(AA6:AA16)</f>
        <v>-19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-1002469</v>
      </c>
      <c r="D38" s="32">
        <f>+D17+D27+D36</f>
        <v>0</v>
      </c>
      <c r="E38" s="33">
        <f t="shared" si="3"/>
        <v>-19</v>
      </c>
      <c r="F38" s="2">
        <f t="shared" si="3"/>
        <v>-19</v>
      </c>
      <c r="G38" s="2">
        <f t="shared" si="3"/>
        <v>-94113</v>
      </c>
      <c r="H38" s="2">
        <f t="shared" si="3"/>
        <v>-83446</v>
      </c>
      <c r="I38" s="2">
        <f t="shared" si="3"/>
        <v>-83855</v>
      </c>
      <c r="J38" s="2">
        <f t="shared" si="3"/>
        <v>-261414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-261414</v>
      </c>
      <c r="X38" s="2">
        <f t="shared" si="3"/>
        <v>0</v>
      </c>
      <c r="Y38" s="2">
        <f t="shared" si="3"/>
        <v>-261414</v>
      </c>
      <c r="Z38" s="34">
        <f>+IF(X38&lt;&gt;0,+(Y38/X38)*100,0)</f>
        <v>0</v>
      </c>
      <c r="AA38" s="35">
        <f>+AA17+AA27+AA36</f>
        <v>-19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-94113</v>
      </c>
      <c r="I39" s="2">
        <f>+H40+I60</f>
        <v>-177559</v>
      </c>
      <c r="J39" s="2">
        <f>+G39</f>
        <v>0</v>
      </c>
      <c r="K39" s="2">
        <f>+I40+K60</f>
        <v>-261414</v>
      </c>
      <c r="L39" s="2">
        <f>+K40+L60</f>
        <v>-261414</v>
      </c>
      <c r="M39" s="2">
        <f>+L40+M60</f>
        <v>-261414</v>
      </c>
      <c r="N39" s="2">
        <f>+K39</f>
        <v>-261414</v>
      </c>
      <c r="O39" s="2">
        <f>+M40+O60</f>
        <v>-261414</v>
      </c>
      <c r="P39" s="2">
        <f>+O40+P60</f>
        <v>-261414</v>
      </c>
      <c r="Q39" s="2">
        <f>+P40+Q60</f>
        <v>-261414</v>
      </c>
      <c r="R39" s="2">
        <f>+O39</f>
        <v>-261414</v>
      </c>
      <c r="S39" s="2">
        <f>+Q40+S60</f>
        <v>-261414</v>
      </c>
      <c r="T39" s="2">
        <f>+S40+T60</f>
        <v>-261414</v>
      </c>
      <c r="U39" s="2">
        <f>+T40+U60</f>
        <v>-261414</v>
      </c>
      <c r="V39" s="2">
        <f>+S39</f>
        <v>-261414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-1002469</v>
      </c>
      <c r="D40" s="43">
        <f t="shared" ref="D40:AA40" si="4">+D38+D39</f>
        <v>0</v>
      </c>
      <c r="E40" s="44">
        <f t="shared" si="4"/>
        <v>-19</v>
      </c>
      <c r="F40" s="45">
        <f t="shared" si="4"/>
        <v>-19</v>
      </c>
      <c r="G40" s="45">
        <f t="shared" si="4"/>
        <v>-94113</v>
      </c>
      <c r="H40" s="45">
        <f t="shared" si="4"/>
        <v>-177559</v>
      </c>
      <c r="I40" s="45">
        <f t="shared" si="4"/>
        <v>-261414</v>
      </c>
      <c r="J40" s="45">
        <f>+I40</f>
        <v>-261414</v>
      </c>
      <c r="K40" s="45">
        <f t="shared" si="4"/>
        <v>-261414</v>
      </c>
      <c r="L40" s="45">
        <f t="shared" si="4"/>
        <v>-261414</v>
      </c>
      <c r="M40" s="45">
        <f t="shared" si="4"/>
        <v>-261414</v>
      </c>
      <c r="N40" s="45">
        <f>+M40</f>
        <v>-261414</v>
      </c>
      <c r="O40" s="45">
        <f t="shared" si="4"/>
        <v>-261414</v>
      </c>
      <c r="P40" s="45">
        <f t="shared" si="4"/>
        <v>-261414</v>
      </c>
      <c r="Q40" s="45">
        <f t="shared" si="4"/>
        <v>-261414</v>
      </c>
      <c r="R40" s="45">
        <f>+Q40</f>
        <v>-261414</v>
      </c>
      <c r="S40" s="45">
        <f t="shared" si="4"/>
        <v>-261414</v>
      </c>
      <c r="T40" s="45">
        <f t="shared" si="4"/>
        <v>-261414</v>
      </c>
      <c r="U40" s="45">
        <f t="shared" si="4"/>
        <v>-261414</v>
      </c>
      <c r="V40" s="45">
        <f>+U40</f>
        <v>-261414</v>
      </c>
      <c r="W40" s="45">
        <f>+V40</f>
        <v>-261414</v>
      </c>
      <c r="X40" s="45">
        <f t="shared" si="4"/>
        <v>0</v>
      </c>
      <c r="Y40" s="45">
        <f t="shared" si="4"/>
        <v>-261414</v>
      </c>
      <c r="Z40" s="46">
        <f>+IF(X40&lt;&gt;0,+(Y40/X40)*100,0)</f>
        <v>0</v>
      </c>
      <c r="AA40" s="47">
        <f t="shared" si="4"/>
        <v>-19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16210</v>
      </c>
      <c r="D8" s="18"/>
      <c r="E8" s="19"/>
      <c r="F8" s="20"/>
      <c r="G8" s="20">
        <v>339</v>
      </c>
      <c r="H8" s="20">
        <v>186</v>
      </c>
      <c r="I8" s="20">
        <v>652</v>
      </c>
      <c r="J8" s="20">
        <v>1177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1177</v>
      </c>
      <c r="X8" s="20"/>
      <c r="Y8" s="20">
        <v>1177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16210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339</v>
      </c>
      <c r="H17" s="28">
        <f t="shared" si="0"/>
        <v>186</v>
      </c>
      <c r="I17" s="28">
        <f t="shared" si="0"/>
        <v>652</v>
      </c>
      <c r="J17" s="28">
        <f t="shared" si="0"/>
        <v>1177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1177</v>
      </c>
      <c r="X17" s="28">
        <f t="shared" si="0"/>
        <v>0</v>
      </c>
      <c r="Y17" s="28">
        <f t="shared" si="0"/>
        <v>1177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16210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339</v>
      </c>
      <c r="H38" s="2">
        <f t="shared" si="3"/>
        <v>186</v>
      </c>
      <c r="I38" s="2">
        <f t="shared" si="3"/>
        <v>652</v>
      </c>
      <c r="J38" s="2">
        <f t="shared" si="3"/>
        <v>1177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1177</v>
      </c>
      <c r="X38" s="2">
        <f t="shared" si="3"/>
        <v>0</v>
      </c>
      <c r="Y38" s="2">
        <f t="shared" si="3"/>
        <v>1177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339</v>
      </c>
      <c r="I39" s="2">
        <f>+H40+I60</f>
        <v>525</v>
      </c>
      <c r="J39" s="2">
        <f>+G39</f>
        <v>0</v>
      </c>
      <c r="K39" s="2">
        <f>+I40+K60</f>
        <v>1177</v>
      </c>
      <c r="L39" s="2">
        <f>+K40+L60</f>
        <v>1177</v>
      </c>
      <c r="M39" s="2">
        <f>+L40+M60</f>
        <v>1177</v>
      </c>
      <c r="N39" s="2">
        <f>+K39</f>
        <v>1177</v>
      </c>
      <c r="O39" s="2">
        <f>+M40+O60</f>
        <v>1177</v>
      </c>
      <c r="P39" s="2">
        <f>+O40+P60</f>
        <v>1177</v>
      </c>
      <c r="Q39" s="2">
        <f>+P40+Q60</f>
        <v>1177</v>
      </c>
      <c r="R39" s="2">
        <f>+O39</f>
        <v>1177</v>
      </c>
      <c r="S39" s="2">
        <f>+Q40+S60</f>
        <v>1177</v>
      </c>
      <c r="T39" s="2">
        <f>+S40+T60</f>
        <v>1177</v>
      </c>
      <c r="U39" s="2">
        <f>+T40+U60</f>
        <v>1177</v>
      </c>
      <c r="V39" s="2">
        <f>+S39</f>
        <v>1177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16210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339</v>
      </c>
      <c r="H40" s="45">
        <f t="shared" si="4"/>
        <v>525</v>
      </c>
      <c r="I40" s="45">
        <f t="shared" si="4"/>
        <v>1177</v>
      </c>
      <c r="J40" s="45">
        <f>+I40</f>
        <v>1177</v>
      </c>
      <c r="K40" s="45">
        <f t="shared" si="4"/>
        <v>1177</v>
      </c>
      <c r="L40" s="45">
        <f t="shared" si="4"/>
        <v>1177</v>
      </c>
      <c r="M40" s="45">
        <f t="shared" si="4"/>
        <v>1177</v>
      </c>
      <c r="N40" s="45">
        <f>+M40</f>
        <v>1177</v>
      </c>
      <c r="O40" s="45">
        <f t="shared" si="4"/>
        <v>1177</v>
      </c>
      <c r="P40" s="45">
        <f t="shared" si="4"/>
        <v>1177</v>
      </c>
      <c r="Q40" s="45">
        <f t="shared" si="4"/>
        <v>1177</v>
      </c>
      <c r="R40" s="45">
        <f>+Q40</f>
        <v>1177</v>
      </c>
      <c r="S40" s="45">
        <f t="shared" si="4"/>
        <v>1177</v>
      </c>
      <c r="T40" s="45">
        <f t="shared" si="4"/>
        <v>1177</v>
      </c>
      <c r="U40" s="45">
        <f t="shared" si="4"/>
        <v>1177</v>
      </c>
      <c r="V40" s="45">
        <f>+U40</f>
        <v>1177</v>
      </c>
      <c r="W40" s="45">
        <f>+V40</f>
        <v>1177</v>
      </c>
      <c r="X40" s="45">
        <f t="shared" si="4"/>
        <v>0</v>
      </c>
      <c r="Y40" s="45">
        <f t="shared" si="4"/>
        <v>1177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</v>
      </c>
      <c r="F14" s="20">
        <v>-4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</v>
      </c>
      <c r="Y14" s="20">
        <v>4</v>
      </c>
      <c r="Z14" s="21">
        <v>-100</v>
      </c>
      <c r="AA14" s="22">
        <v>-4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</v>
      </c>
      <c r="F17" s="28">
        <f t="shared" si="0"/>
        <v>-4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</v>
      </c>
      <c r="Y17" s="28">
        <f t="shared" si="0"/>
        <v>4</v>
      </c>
      <c r="Z17" s="29">
        <f>+IF(X17&lt;&gt;0,+(Y17/X17)*100,0)</f>
        <v>-100</v>
      </c>
      <c r="AA17" s="30">
        <f>SUM(AA6:AA16)</f>
        <v>-4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</v>
      </c>
      <c r="F38" s="2">
        <f t="shared" si="3"/>
        <v>-4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</v>
      </c>
      <c r="Y38" s="2">
        <f t="shared" si="3"/>
        <v>4</v>
      </c>
      <c r="Z38" s="34">
        <f>+IF(X38&lt;&gt;0,+(Y38/X38)*100,0)</f>
        <v>-100</v>
      </c>
      <c r="AA38" s="35">
        <f>+AA17+AA27+AA36</f>
        <v>-4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</v>
      </c>
      <c r="F40" s="45">
        <f t="shared" si="4"/>
        <v>-4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</v>
      </c>
      <c r="Y40" s="45">
        <f t="shared" si="4"/>
        <v>4</v>
      </c>
      <c r="Z40" s="46">
        <f>+IF(X40&lt;&gt;0,+(Y40/X40)*100,0)</f>
        <v>-100</v>
      </c>
      <c r="AA40" s="47">
        <f t="shared" si="4"/>
        <v>-4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-18</v>
      </c>
      <c r="G14" s="20"/>
      <c r="H14" s="20">
        <v>-275391</v>
      </c>
      <c r="I14" s="20">
        <v>-370191</v>
      </c>
      <c r="J14" s="20">
        <v>-645582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-645582</v>
      </c>
      <c r="X14" s="20"/>
      <c r="Y14" s="20">
        <v>-645582</v>
      </c>
      <c r="Z14" s="21"/>
      <c r="AA14" s="22">
        <v>-18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-18</v>
      </c>
      <c r="G17" s="28">
        <f t="shared" si="0"/>
        <v>0</v>
      </c>
      <c r="H17" s="28">
        <f t="shared" si="0"/>
        <v>-275391</v>
      </c>
      <c r="I17" s="28">
        <f t="shared" si="0"/>
        <v>-370191</v>
      </c>
      <c r="J17" s="28">
        <f t="shared" si="0"/>
        <v>-645582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-645582</v>
      </c>
      <c r="X17" s="28">
        <f t="shared" si="0"/>
        <v>0</v>
      </c>
      <c r="Y17" s="28">
        <f t="shared" si="0"/>
        <v>-645582</v>
      </c>
      <c r="Z17" s="29">
        <f>+IF(X17&lt;&gt;0,+(Y17/X17)*100,0)</f>
        <v>0</v>
      </c>
      <c r="AA17" s="30">
        <f>SUM(AA6:AA16)</f>
        <v>-18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-18</v>
      </c>
      <c r="G38" s="2">
        <f t="shared" si="3"/>
        <v>0</v>
      </c>
      <c r="H38" s="2">
        <f t="shared" si="3"/>
        <v>-275391</v>
      </c>
      <c r="I38" s="2">
        <f t="shared" si="3"/>
        <v>-370191</v>
      </c>
      <c r="J38" s="2">
        <f t="shared" si="3"/>
        <v>-645582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-645582</v>
      </c>
      <c r="X38" s="2">
        <f t="shared" si="3"/>
        <v>0</v>
      </c>
      <c r="Y38" s="2">
        <f t="shared" si="3"/>
        <v>-645582</v>
      </c>
      <c r="Z38" s="34">
        <f>+IF(X38&lt;&gt;0,+(Y38/X38)*100,0)</f>
        <v>0</v>
      </c>
      <c r="AA38" s="35">
        <f>+AA17+AA27+AA36</f>
        <v>-18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-275391</v>
      </c>
      <c r="J39" s="2">
        <f>+G39</f>
        <v>0</v>
      </c>
      <c r="K39" s="2">
        <f>+I40+K60</f>
        <v>-645582</v>
      </c>
      <c r="L39" s="2">
        <f>+K40+L60</f>
        <v>-645582</v>
      </c>
      <c r="M39" s="2">
        <f>+L40+M60</f>
        <v>-645582</v>
      </c>
      <c r="N39" s="2">
        <f>+K39</f>
        <v>-645582</v>
      </c>
      <c r="O39" s="2">
        <f>+M40+O60</f>
        <v>-645582</v>
      </c>
      <c r="P39" s="2">
        <f>+O40+P60</f>
        <v>-645582</v>
      </c>
      <c r="Q39" s="2">
        <f>+P40+Q60</f>
        <v>-645582</v>
      </c>
      <c r="R39" s="2">
        <f>+O39</f>
        <v>-645582</v>
      </c>
      <c r="S39" s="2">
        <f>+Q40+S60</f>
        <v>-645582</v>
      </c>
      <c r="T39" s="2">
        <f>+S40+T60</f>
        <v>-645582</v>
      </c>
      <c r="U39" s="2">
        <f>+T40+U60</f>
        <v>-645582</v>
      </c>
      <c r="V39" s="2">
        <f>+S39</f>
        <v>-645582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</v>
      </c>
      <c r="G40" s="45">
        <f t="shared" si="4"/>
        <v>0</v>
      </c>
      <c r="H40" s="45">
        <f t="shared" si="4"/>
        <v>-275391</v>
      </c>
      <c r="I40" s="45">
        <f t="shared" si="4"/>
        <v>-645582</v>
      </c>
      <c r="J40" s="45">
        <f>+I40</f>
        <v>-645582</v>
      </c>
      <c r="K40" s="45">
        <f t="shared" si="4"/>
        <v>-645582</v>
      </c>
      <c r="L40" s="45">
        <f t="shared" si="4"/>
        <v>-645582</v>
      </c>
      <c r="M40" s="45">
        <f t="shared" si="4"/>
        <v>-645582</v>
      </c>
      <c r="N40" s="45">
        <f>+M40</f>
        <v>-645582</v>
      </c>
      <c r="O40" s="45">
        <f t="shared" si="4"/>
        <v>-645582</v>
      </c>
      <c r="P40" s="45">
        <f t="shared" si="4"/>
        <v>-645582</v>
      </c>
      <c r="Q40" s="45">
        <f t="shared" si="4"/>
        <v>-645582</v>
      </c>
      <c r="R40" s="45">
        <f>+Q40</f>
        <v>-645582</v>
      </c>
      <c r="S40" s="45">
        <f t="shared" si="4"/>
        <v>-645582</v>
      </c>
      <c r="T40" s="45">
        <f t="shared" si="4"/>
        <v>-645582</v>
      </c>
      <c r="U40" s="45">
        <f t="shared" si="4"/>
        <v>-645582</v>
      </c>
      <c r="V40" s="45">
        <f>+U40</f>
        <v>-645582</v>
      </c>
      <c r="W40" s="45">
        <f>+V40</f>
        <v>-645582</v>
      </c>
      <c r="X40" s="45">
        <f t="shared" si="4"/>
        <v>0</v>
      </c>
      <c r="Y40" s="45">
        <f t="shared" si="4"/>
        <v>-645582</v>
      </c>
      <c r="Z40" s="46">
        <f>+IF(X40&lt;&gt;0,+(Y40/X40)*100,0)</f>
        <v>0</v>
      </c>
      <c r="AA40" s="47">
        <f t="shared" si="4"/>
        <v>-18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-2162236</v>
      </c>
      <c r="D14" s="18"/>
      <c r="E14" s="19">
        <v>-6092193</v>
      </c>
      <c r="F14" s="20">
        <v>-6092193</v>
      </c>
      <c r="G14" s="20">
        <v>-285760</v>
      </c>
      <c r="H14" s="20">
        <v>-25719</v>
      </c>
      <c r="I14" s="20">
        <v>-756034</v>
      </c>
      <c r="J14" s="20">
        <v>-1067513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-1067513</v>
      </c>
      <c r="X14" s="20">
        <v>-1523043</v>
      </c>
      <c r="Y14" s="20">
        <v>455530</v>
      </c>
      <c r="Z14" s="21">
        <v>-29.909201513023596</v>
      </c>
      <c r="AA14" s="22">
        <v>-6092193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-2162236</v>
      </c>
      <c r="D17" s="26">
        <f>SUM(D6:D16)</f>
        <v>0</v>
      </c>
      <c r="E17" s="27">
        <f t="shared" si="0"/>
        <v>-6092193</v>
      </c>
      <c r="F17" s="28">
        <f t="shared" si="0"/>
        <v>-6092193</v>
      </c>
      <c r="G17" s="28">
        <f t="shared" si="0"/>
        <v>-285760</v>
      </c>
      <c r="H17" s="28">
        <f t="shared" si="0"/>
        <v>-25719</v>
      </c>
      <c r="I17" s="28">
        <f t="shared" si="0"/>
        <v>-756034</v>
      </c>
      <c r="J17" s="28">
        <f t="shared" si="0"/>
        <v>-1067513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-1067513</v>
      </c>
      <c r="X17" s="28">
        <f t="shared" si="0"/>
        <v>-1523043</v>
      </c>
      <c r="Y17" s="28">
        <f t="shared" si="0"/>
        <v>455530</v>
      </c>
      <c r="Z17" s="29">
        <f>+IF(X17&lt;&gt;0,+(Y17/X17)*100,0)</f>
        <v>-29.909201513023596</v>
      </c>
      <c r="AA17" s="30">
        <f>SUM(AA6:AA16)</f>
        <v>-6092193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-2162236</v>
      </c>
      <c r="D38" s="32">
        <f>+D17+D27+D36</f>
        <v>0</v>
      </c>
      <c r="E38" s="33">
        <f t="shared" si="3"/>
        <v>-6092193</v>
      </c>
      <c r="F38" s="2">
        <f t="shared" si="3"/>
        <v>-6092193</v>
      </c>
      <c r="G38" s="2">
        <f t="shared" si="3"/>
        <v>-285760</v>
      </c>
      <c r="H38" s="2">
        <f t="shared" si="3"/>
        <v>-25719</v>
      </c>
      <c r="I38" s="2">
        <f t="shared" si="3"/>
        <v>-756034</v>
      </c>
      <c r="J38" s="2">
        <f t="shared" si="3"/>
        <v>-1067513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-1067513</v>
      </c>
      <c r="X38" s="2">
        <f t="shared" si="3"/>
        <v>-1523043</v>
      </c>
      <c r="Y38" s="2">
        <f t="shared" si="3"/>
        <v>455530</v>
      </c>
      <c r="Z38" s="34">
        <f>+IF(X38&lt;&gt;0,+(Y38/X38)*100,0)</f>
        <v>-29.909201513023596</v>
      </c>
      <c r="AA38" s="35">
        <f>+AA17+AA27+AA36</f>
        <v>-6092193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-285760</v>
      </c>
      <c r="I39" s="2">
        <f>+H40+I60</f>
        <v>-311479</v>
      </c>
      <c r="J39" s="2">
        <f>+G39</f>
        <v>0</v>
      </c>
      <c r="K39" s="2">
        <f>+I40+K60</f>
        <v>-1067513</v>
      </c>
      <c r="L39" s="2">
        <f>+K40+L60</f>
        <v>-1067513</v>
      </c>
      <c r="M39" s="2">
        <f>+L40+M60</f>
        <v>-1067513</v>
      </c>
      <c r="N39" s="2">
        <f>+K39</f>
        <v>-1067513</v>
      </c>
      <c r="O39" s="2">
        <f>+M40+O60</f>
        <v>-1067513</v>
      </c>
      <c r="P39" s="2">
        <f>+O40+P60</f>
        <v>-1067513</v>
      </c>
      <c r="Q39" s="2">
        <f>+P40+Q60</f>
        <v>-1067513</v>
      </c>
      <c r="R39" s="2">
        <f>+O39</f>
        <v>-1067513</v>
      </c>
      <c r="S39" s="2">
        <f>+Q40+S60</f>
        <v>-1067513</v>
      </c>
      <c r="T39" s="2">
        <f>+S40+T60</f>
        <v>-1067513</v>
      </c>
      <c r="U39" s="2">
        <f>+T40+U60</f>
        <v>-1067513</v>
      </c>
      <c r="V39" s="2">
        <f>+S39</f>
        <v>-1067513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-2162236</v>
      </c>
      <c r="D40" s="43">
        <f t="shared" ref="D40:AA40" si="4">+D38+D39</f>
        <v>0</v>
      </c>
      <c r="E40" s="44">
        <f t="shared" si="4"/>
        <v>-6092193</v>
      </c>
      <c r="F40" s="45">
        <f t="shared" si="4"/>
        <v>-6092193</v>
      </c>
      <c r="G40" s="45">
        <f t="shared" si="4"/>
        <v>-285760</v>
      </c>
      <c r="H40" s="45">
        <f t="shared" si="4"/>
        <v>-311479</v>
      </c>
      <c r="I40" s="45">
        <f t="shared" si="4"/>
        <v>-1067513</v>
      </c>
      <c r="J40" s="45">
        <f>+I40</f>
        <v>-1067513</v>
      </c>
      <c r="K40" s="45">
        <f t="shared" si="4"/>
        <v>-1067513</v>
      </c>
      <c r="L40" s="45">
        <f t="shared" si="4"/>
        <v>-1067513</v>
      </c>
      <c r="M40" s="45">
        <f t="shared" si="4"/>
        <v>-1067513</v>
      </c>
      <c r="N40" s="45">
        <f>+M40</f>
        <v>-1067513</v>
      </c>
      <c r="O40" s="45">
        <f t="shared" si="4"/>
        <v>-1067513</v>
      </c>
      <c r="P40" s="45">
        <f t="shared" si="4"/>
        <v>-1067513</v>
      </c>
      <c r="Q40" s="45">
        <f t="shared" si="4"/>
        <v>-1067513</v>
      </c>
      <c r="R40" s="45">
        <f>+Q40</f>
        <v>-1067513</v>
      </c>
      <c r="S40" s="45">
        <f t="shared" si="4"/>
        <v>-1067513</v>
      </c>
      <c r="T40" s="45">
        <f t="shared" si="4"/>
        <v>-1067513</v>
      </c>
      <c r="U40" s="45">
        <f t="shared" si="4"/>
        <v>-1067513</v>
      </c>
      <c r="V40" s="45">
        <f>+U40</f>
        <v>-1067513</v>
      </c>
      <c r="W40" s="45">
        <f>+V40</f>
        <v>-1067513</v>
      </c>
      <c r="X40" s="45">
        <f t="shared" si="4"/>
        <v>-1523043</v>
      </c>
      <c r="Y40" s="45">
        <f t="shared" si="4"/>
        <v>455530</v>
      </c>
      <c r="Z40" s="46">
        <f>+IF(X40&lt;&gt;0,+(Y40/X40)*100,0)</f>
        <v>-29.909201513023596</v>
      </c>
      <c r="AA40" s="47">
        <f t="shared" si="4"/>
        <v>-6092193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870000</v>
      </c>
      <c r="D7" s="18"/>
      <c r="E7" s="19">
        <v>1667046</v>
      </c>
      <c r="F7" s="20">
        <v>1667046</v>
      </c>
      <c r="G7" s="20"/>
      <c r="H7" s="20">
        <v>93925</v>
      </c>
      <c r="I7" s="20">
        <v>78504</v>
      </c>
      <c r="J7" s="20">
        <v>172429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172429</v>
      </c>
      <c r="X7" s="20">
        <v>416760</v>
      </c>
      <c r="Y7" s="20">
        <v>-244331</v>
      </c>
      <c r="Z7" s="21">
        <v>-58.626307707073607</v>
      </c>
      <c r="AA7" s="22">
        <v>1667046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-12227327</v>
      </c>
      <c r="D14" s="18"/>
      <c r="E14" s="19">
        <v>-10752500</v>
      </c>
      <c r="F14" s="20">
        <v>-10752500</v>
      </c>
      <c r="G14" s="20">
        <v>-63995</v>
      </c>
      <c r="H14" s="20">
        <v>-185610</v>
      </c>
      <c r="I14" s="20">
        <v>-181125</v>
      </c>
      <c r="J14" s="20">
        <v>-430730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-430730</v>
      </c>
      <c r="X14" s="20">
        <v>-2688126</v>
      </c>
      <c r="Y14" s="20">
        <v>2257396</v>
      </c>
      <c r="Z14" s="21">
        <v>-83.976569550683266</v>
      </c>
      <c r="AA14" s="22">
        <v>-10752500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-11357327</v>
      </c>
      <c r="D17" s="26">
        <f>SUM(D6:D16)</f>
        <v>0</v>
      </c>
      <c r="E17" s="27">
        <f t="shared" si="0"/>
        <v>-9085454</v>
      </c>
      <c r="F17" s="28">
        <f t="shared" si="0"/>
        <v>-9085454</v>
      </c>
      <c r="G17" s="28">
        <f t="shared" si="0"/>
        <v>-63995</v>
      </c>
      <c r="H17" s="28">
        <f t="shared" si="0"/>
        <v>-91685</v>
      </c>
      <c r="I17" s="28">
        <f t="shared" si="0"/>
        <v>-102621</v>
      </c>
      <c r="J17" s="28">
        <f t="shared" si="0"/>
        <v>-258301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-258301</v>
      </c>
      <c r="X17" s="28">
        <f t="shared" si="0"/>
        <v>-2271366</v>
      </c>
      <c r="Y17" s="28">
        <f t="shared" si="0"/>
        <v>2013065</v>
      </c>
      <c r="Z17" s="29">
        <f>+IF(X17&lt;&gt;0,+(Y17/X17)*100,0)</f>
        <v>-88.62794459369384</v>
      </c>
      <c r="AA17" s="30">
        <f>SUM(AA6:AA16)</f>
        <v>-9085454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-3247173</v>
      </c>
      <c r="D26" s="18"/>
      <c r="E26" s="19">
        <v>-5526959</v>
      </c>
      <c r="F26" s="20">
        <v>-5526959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-1381740</v>
      </c>
      <c r="Y26" s="20">
        <v>1381740</v>
      </c>
      <c r="Z26" s="21">
        <v>-100</v>
      </c>
      <c r="AA26" s="22">
        <v>-5526959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-3247173</v>
      </c>
      <c r="D27" s="26">
        <f>SUM(D21:D26)</f>
        <v>0</v>
      </c>
      <c r="E27" s="27">
        <f t="shared" si="1"/>
        <v>-5526959</v>
      </c>
      <c r="F27" s="28">
        <f t="shared" si="1"/>
        <v>-5526959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-1381740</v>
      </c>
      <c r="Y27" s="28">
        <f t="shared" si="1"/>
        <v>1381740</v>
      </c>
      <c r="Z27" s="29">
        <f>+IF(X27&lt;&gt;0,+(Y27/X27)*100,0)</f>
        <v>-100</v>
      </c>
      <c r="AA27" s="30">
        <f>SUM(AA21:AA26)</f>
        <v>-5526959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-14604500</v>
      </c>
      <c r="D38" s="32">
        <f>+D17+D27+D36</f>
        <v>0</v>
      </c>
      <c r="E38" s="33">
        <f t="shared" si="3"/>
        <v>-14612413</v>
      </c>
      <c r="F38" s="2">
        <f t="shared" si="3"/>
        <v>-14612413</v>
      </c>
      <c r="G38" s="2">
        <f t="shared" si="3"/>
        <v>-63995</v>
      </c>
      <c r="H38" s="2">
        <f t="shared" si="3"/>
        <v>-91685</v>
      </c>
      <c r="I38" s="2">
        <f t="shared" si="3"/>
        <v>-102621</v>
      </c>
      <c r="J38" s="2">
        <f t="shared" si="3"/>
        <v>-258301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-258301</v>
      </c>
      <c r="X38" s="2">
        <f t="shared" si="3"/>
        <v>-3653106</v>
      </c>
      <c r="Y38" s="2">
        <f t="shared" si="3"/>
        <v>3394805</v>
      </c>
      <c r="Z38" s="34">
        <f>+IF(X38&lt;&gt;0,+(Y38/X38)*100,0)</f>
        <v>-92.929277168524536</v>
      </c>
      <c r="AA38" s="35">
        <f>+AA17+AA27+AA36</f>
        <v>-14612413</v>
      </c>
    </row>
    <row r="39" spans="1:27" x14ac:dyDescent="0.25">
      <c r="A39" s="23" t="s">
        <v>61</v>
      </c>
      <c r="B39" s="17"/>
      <c r="C39" s="32">
        <v>-203526203</v>
      </c>
      <c r="D39" s="32"/>
      <c r="E39" s="33"/>
      <c r="F39" s="2"/>
      <c r="G39" s="2">
        <v>-212812790</v>
      </c>
      <c r="H39" s="2">
        <f>+G40+H60</f>
        <v>-212876785</v>
      </c>
      <c r="I39" s="2">
        <f>+H40+I60</f>
        <v>-212968470</v>
      </c>
      <c r="J39" s="2">
        <f>+G39</f>
        <v>-212812790</v>
      </c>
      <c r="K39" s="2">
        <f>+I40+K60</f>
        <v>-213071091</v>
      </c>
      <c r="L39" s="2">
        <f>+K40+L60</f>
        <v>-213071091</v>
      </c>
      <c r="M39" s="2">
        <f>+L40+M60</f>
        <v>-213071091</v>
      </c>
      <c r="N39" s="2">
        <f>+K39</f>
        <v>-213071091</v>
      </c>
      <c r="O39" s="2">
        <f>+M40+O60</f>
        <v>-213071091</v>
      </c>
      <c r="P39" s="2">
        <f>+O40+P60</f>
        <v>-213071091</v>
      </c>
      <c r="Q39" s="2">
        <f>+P40+Q60</f>
        <v>-213071091</v>
      </c>
      <c r="R39" s="2">
        <f>+O39</f>
        <v>-213071091</v>
      </c>
      <c r="S39" s="2">
        <f>+Q40+S60</f>
        <v>-213071091</v>
      </c>
      <c r="T39" s="2">
        <f>+S40+T60</f>
        <v>-213071091</v>
      </c>
      <c r="U39" s="2">
        <f>+T40+U60</f>
        <v>-213071091</v>
      </c>
      <c r="V39" s="2">
        <f>+S39</f>
        <v>-213071091</v>
      </c>
      <c r="W39" s="2">
        <f>+G39</f>
        <v>-212812790</v>
      </c>
      <c r="X39" s="2"/>
      <c r="Y39" s="2">
        <f>+W39-X39</f>
        <v>-212812790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-218130703</v>
      </c>
      <c r="D40" s="43">
        <f t="shared" ref="D40:AA40" si="4">+D38+D39</f>
        <v>0</v>
      </c>
      <c r="E40" s="44">
        <f t="shared" si="4"/>
        <v>-14612413</v>
      </c>
      <c r="F40" s="45">
        <f t="shared" si="4"/>
        <v>-14612413</v>
      </c>
      <c r="G40" s="45">
        <f t="shared" si="4"/>
        <v>-212876785</v>
      </c>
      <c r="H40" s="45">
        <f t="shared" si="4"/>
        <v>-212968470</v>
      </c>
      <c r="I40" s="45">
        <f t="shared" si="4"/>
        <v>-213071091</v>
      </c>
      <c r="J40" s="45">
        <f>+I40</f>
        <v>-213071091</v>
      </c>
      <c r="K40" s="45">
        <f t="shared" si="4"/>
        <v>-213071091</v>
      </c>
      <c r="L40" s="45">
        <f t="shared" si="4"/>
        <v>-213071091</v>
      </c>
      <c r="M40" s="45">
        <f t="shared" si="4"/>
        <v>-213071091</v>
      </c>
      <c r="N40" s="45">
        <f>+M40</f>
        <v>-213071091</v>
      </c>
      <c r="O40" s="45">
        <f t="shared" si="4"/>
        <v>-213071091</v>
      </c>
      <c r="P40" s="45">
        <f t="shared" si="4"/>
        <v>-213071091</v>
      </c>
      <c r="Q40" s="45">
        <f t="shared" si="4"/>
        <v>-213071091</v>
      </c>
      <c r="R40" s="45">
        <f>+Q40</f>
        <v>-213071091</v>
      </c>
      <c r="S40" s="45">
        <f t="shared" si="4"/>
        <v>-213071091</v>
      </c>
      <c r="T40" s="45">
        <f t="shared" si="4"/>
        <v>-213071091</v>
      </c>
      <c r="U40" s="45">
        <f t="shared" si="4"/>
        <v>-213071091</v>
      </c>
      <c r="V40" s="45">
        <f>+U40</f>
        <v>-213071091</v>
      </c>
      <c r="W40" s="45">
        <f>+V40</f>
        <v>-213071091</v>
      </c>
      <c r="X40" s="45">
        <f t="shared" si="4"/>
        <v>-3653106</v>
      </c>
      <c r="Y40" s="45">
        <f t="shared" si="4"/>
        <v>-209417985</v>
      </c>
      <c r="Z40" s="46">
        <f>+IF(X40&lt;&gt;0,+(Y40/X40)*100,0)</f>
        <v>5732.600833373026</v>
      </c>
      <c r="AA40" s="47">
        <f t="shared" si="4"/>
        <v>-14612413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-212812790</v>
      </c>
      <c r="J60">
        <v>-212812790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-40147840</v>
      </c>
      <c r="D35" s="18"/>
      <c r="E35" s="19"/>
      <c r="F35" s="20"/>
      <c r="G35" s="20">
        <v>-1541114</v>
      </c>
      <c r="H35" s="20">
        <v>-1555909</v>
      </c>
      <c r="I35" s="20">
        <v>-1620284</v>
      </c>
      <c r="J35" s="20">
        <v>-4717307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-4717307</v>
      </c>
      <c r="X35" s="20"/>
      <c r="Y35" s="20">
        <v>-4717307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-40147840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-1541114</v>
      </c>
      <c r="H36" s="28">
        <f t="shared" si="2"/>
        <v>-1555909</v>
      </c>
      <c r="I36" s="28">
        <f t="shared" si="2"/>
        <v>-1620284</v>
      </c>
      <c r="J36" s="28">
        <f t="shared" si="2"/>
        <v>-4717307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-4717307</v>
      </c>
      <c r="X36" s="28">
        <f t="shared" si="2"/>
        <v>0</v>
      </c>
      <c r="Y36" s="28">
        <f t="shared" si="2"/>
        <v>-4717307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-40147840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-1541114</v>
      </c>
      <c r="H38" s="2">
        <f t="shared" si="3"/>
        <v>-1555909</v>
      </c>
      <c r="I38" s="2">
        <f t="shared" si="3"/>
        <v>-1620284</v>
      </c>
      <c r="J38" s="2">
        <f t="shared" si="3"/>
        <v>-4717307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-4717307</v>
      </c>
      <c r="X38" s="2">
        <f t="shared" si="3"/>
        <v>0</v>
      </c>
      <c r="Y38" s="2">
        <f t="shared" si="3"/>
        <v>-4717307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-1541114</v>
      </c>
      <c r="I39" s="2">
        <f>+H40+I60</f>
        <v>-3097023</v>
      </c>
      <c r="J39" s="2">
        <f>+G39</f>
        <v>0</v>
      </c>
      <c r="K39" s="2">
        <f>+I40+K60</f>
        <v>-4717307</v>
      </c>
      <c r="L39" s="2">
        <f>+K40+L60</f>
        <v>-4717307</v>
      </c>
      <c r="M39" s="2">
        <f>+L40+M60</f>
        <v>-4717307</v>
      </c>
      <c r="N39" s="2">
        <f>+K39</f>
        <v>-4717307</v>
      </c>
      <c r="O39" s="2">
        <f>+M40+O60</f>
        <v>-4717307</v>
      </c>
      <c r="P39" s="2">
        <f>+O40+P60</f>
        <v>-4717307</v>
      </c>
      <c r="Q39" s="2">
        <f>+P40+Q60</f>
        <v>-4717307</v>
      </c>
      <c r="R39" s="2">
        <f>+O39</f>
        <v>-4717307</v>
      </c>
      <c r="S39" s="2">
        <f>+Q40+S60</f>
        <v>-4717307</v>
      </c>
      <c r="T39" s="2">
        <f>+S40+T60</f>
        <v>-4717307</v>
      </c>
      <c r="U39" s="2">
        <f>+T40+U60</f>
        <v>-4717307</v>
      </c>
      <c r="V39" s="2">
        <f>+S39</f>
        <v>-4717307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-40147840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-1541114</v>
      </c>
      <c r="H40" s="45">
        <f t="shared" si="4"/>
        <v>-3097023</v>
      </c>
      <c r="I40" s="45">
        <f t="shared" si="4"/>
        <v>-4717307</v>
      </c>
      <c r="J40" s="45">
        <f>+I40</f>
        <v>-4717307</v>
      </c>
      <c r="K40" s="45">
        <f t="shared" si="4"/>
        <v>-4717307</v>
      </c>
      <c r="L40" s="45">
        <f t="shared" si="4"/>
        <v>-4717307</v>
      </c>
      <c r="M40" s="45">
        <f t="shared" si="4"/>
        <v>-4717307</v>
      </c>
      <c r="N40" s="45">
        <f>+M40</f>
        <v>-4717307</v>
      </c>
      <c r="O40" s="45">
        <f t="shared" si="4"/>
        <v>-4717307</v>
      </c>
      <c r="P40" s="45">
        <f t="shared" si="4"/>
        <v>-4717307</v>
      </c>
      <c r="Q40" s="45">
        <f t="shared" si="4"/>
        <v>-4717307</v>
      </c>
      <c r="R40" s="45">
        <f>+Q40</f>
        <v>-4717307</v>
      </c>
      <c r="S40" s="45">
        <f t="shared" si="4"/>
        <v>-4717307</v>
      </c>
      <c r="T40" s="45">
        <f t="shared" si="4"/>
        <v>-4717307</v>
      </c>
      <c r="U40" s="45">
        <f t="shared" si="4"/>
        <v>-4717307</v>
      </c>
      <c r="V40" s="45">
        <f>+U40</f>
        <v>-4717307</v>
      </c>
      <c r="W40" s="45">
        <f>+V40</f>
        <v>-4717307</v>
      </c>
      <c r="X40" s="45">
        <f t="shared" si="4"/>
        <v>0</v>
      </c>
      <c r="Y40" s="45">
        <f t="shared" si="4"/>
        <v>-4717307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231009</v>
      </c>
      <c r="F8" s="20">
        <v>231009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57750</v>
      </c>
      <c r="Y8" s="20">
        <v>-57750</v>
      </c>
      <c r="Z8" s="21">
        <v>-100</v>
      </c>
      <c r="AA8" s="22">
        <v>231009</v>
      </c>
    </row>
    <row r="9" spans="1:27" x14ac:dyDescent="0.25">
      <c r="A9" s="23" t="s">
        <v>37</v>
      </c>
      <c r="B9" s="17" t="s">
        <v>6</v>
      </c>
      <c r="C9" s="18">
        <v>183814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7287211</v>
      </c>
      <c r="F11" s="20">
        <v>7287211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1821804</v>
      </c>
      <c r="Y11" s="20">
        <v>-1821804</v>
      </c>
      <c r="Z11" s="21">
        <v>-100</v>
      </c>
      <c r="AA11" s="22">
        <v>7287211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-5504967</v>
      </c>
      <c r="D14" s="18"/>
      <c r="E14" s="19">
        <v>-18224530</v>
      </c>
      <c r="F14" s="20">
        <v>-18224530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-4556133</v>
      </c>
      <c r="Y14" s="20">
        <v>4556133</v>
      </c>
      <c r="Z14" s="21">
        <v>-100</v>
      </c>
      <c r="AA14" s="22">
        <v>-18224530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-5321153</v>
      </c>
      <c r="D17" s="26">
        <f>SUM(D6:D16)</f>
        <v>0</v>
      </c>
      <c r="E17" s="27">
        <f t="shared" si="0"/>
        <v>-10706310</v>
      </c>
      <c r="F17" s="28">
        <f t="shared" si="0"/>
        <v>-10706310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-2676579</v>
      </c>
      <c r="Y17" s="28">
        <f t="shared" si="0"/>
        <v>2676579</v>
      </c>
      <c r="Z17" s="29">
        <f>+IF(X17&lt;&gt;0,+(Y17/X17)*100,0)</f>
        <v>-100</v>
      </c>
      <c r="AA17" s="30">
        <f>SUM(AA6:AA16)</f>
        <v>-10706310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-5321153</v>
      </c>
      <c r="D38" s="32">
        <f>+D17+D27+D36</f>
        <v>0</v>
      </c>
      <c r="E38" s="33">
        <f t="shared" si="3"/>
        <v>-10706310</v>
      </c>
      <c r="F38" s="2">
        <f t="shared" si="3"/>
        <v>-10706310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-2676579</v>
      </c>
      <c r="Y38" s="2">
        <f t="shared" si="3"/>
        <v>2676579</v>
      </c>
      <c r="Z38" s="34">
        <f>+IF(X38&lt;&gt;0,+(Y38/X38)*100,0)</f>
        <v>-100</v>
      </c>
      <c r="AA38" s="35">
        <f>+AA17+AA27+AA36</f>
        <v>-10706310</v>
      </c>
    </row>
    <row r="39" spans="1:27" x14ac:dyDescent="0.25">
      <c r="A39" s="23" t="s">
        <v>61</v>
      </c>
      <c r="B39" s="17"/>
      <c r="C39" s="32"/>
      <c r="D39" s="32"/>
      <c r="E39" s="33">
        <v>1160275</v>
      </c>
      <c r="F39" s="2">
        <v>1160275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96690</v>
      </c>
      <c r="Y39" s="2">
        <f>+W39-X39</f>
        <v>-96690</v>
      </c>
      <c r="Z39" s="34">
        <f>+IF(X39&lt;&gt;0,+(Y39/X39)*100,0)</f>
        <v>-100</v>
      </c>
      <c r="AA39" s="35">
        <v>1160275</v>
      </c>
    </row>
    <row r="40" spans="1:27" x14ac:dyDescent="0.25">
      <c r="A40" s="41" t="s">
        <v>63</v>
      </c>
      <c r="B40" s="42" t="s">
        <v>62</v>
      </c>
      <c r="C40" s="43">
        <f>+C38+C39</f>
        <v>-5321153</v>
      </c>
      <c r="D40" s="43">
        <f t="shared" ref="D40:AA40" si="4">+D38+D39</f>
        <v>0</v>
      </c>
      <c r="E40" s="44">
        <f t="shared" si="4"/>
        <v>-9546035</v>
      </c>
      <c r="F40" s="45">
        <f t="shared" si="4"/>
        <v>-9546035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-2579889</v>
      </c>
      <c r="Y40" s="45">
        <f t="shared" si="4"/>
        <v>2579889</v>
      </c>
      <c r="Z40" s="46">
        <f>+IF(X40&lt;&gt;0,+(Y40/X40)*100,0)</f>
        <v>-100</v>
      </c>
      <c r="AA40" s="47">
        <f t="shared" si="4"/>
        <v>-9546035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12763000</v>
      </c>
      <c r="F7" s="20">
        <v>12763000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3190753</v>
      </c>
      <c r="Y7" s="20">
        <v>-3190753</v>
      </c>
      <c r="Z7" s="21">
        <v>-100</v>
      </c>
      <c r="AA7" s="22">
        <v>12763000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12763000</v>
      </c>
      <c r="F17" s="28">
        <f t="shared" si="0"/>
        <v>12763000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3190753</v>
      </c>
      <c r="Y17" s="28">
        <f t="shared" si="0"/>
        <v>-3190753</v>
      </c>
      <c r="Z17" s="29">
        <f>+IF(X17&lt;&gt;0,+(Y17/X17)*100,0)</f>
        <v>-100</v>
      </c>
      <c r="AA17" s="30">
        <f>SUM(AA6:AA16)</f>
        <v>12763000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12763000</v>
      </c>
      <c r="F38" s="2">
        <f t="shared" si="3"/>
        <v>12763000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3190753</v>
      </c>
      <c r="Y38" s="2">
        <f t="shared" si="3"/>
        <v>-3190753</v>
      </c>
      <c r="Z38" s="34">
        <f>+IF(X38&lt;&gt;0,+(Y38/X38)*100,0)</f>
        <v>-100</v>
      </c>
      <c r="AA38" s="35">
        <f>+AA17+AA27+AA36</f>
        <v>12763000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12763000</v>
      </c>
      <c r="F40" s="45">
        <f t="shared" si="4"/>
        <v>12763000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3190753</v>
      </c>
      <c r="Y40" s="45">
        <f t="shared" si="4"/>
        <v>-3190753</v>
      </c>
      <c r="Z40" s="46">
        <f>+IF(X40&lt;&gt;0,+(Y40/X40)*100,0)</f>
        <v>-100</v>
      </c>
      <c r="AA40" s="47">
        <f t="shared" si="4"/>
        <v>12763000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2453996</v>
      </c>
      <c r="D7" s="18"/>
      <c r="E7" s="19">
        <v>5961218</v>
      </c>
      <c r="F7" s="20">
        <v>5961218</v>
      </c>
      <c r="G7" s="20"/>
      <c r="H7" s="20">
        <v>165679</v>
      </c>
      <c r="I7" s="20"/>
      <c r="J7" s="20">
        <v>165679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165679</v>
      </c>
      <c r="X7" s="20">
        <v>1490304</v>
      </c>
      <c r="Y7" s="20">
        <v>-1324625</v>
      </c>
      <c r="Z7" s="21">
        <v>-88.882872219359271</v>
      </c>
      <c r="AA7" s="22">
        <v>5961218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1250567</v>
      </c>
      <c r="F9" s="20">
        <v>1250567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312642</v>
      </c>
      <c r="Y9" s="20">
        <v>-312642</v>
      </c>
      <c r="Z9" s="21">
        <v>-100</v>
      </c>
      <c r="AA9" s="22">
        <v>1250567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-1187411</v>
      </c>
      <c r="D14" s="18"/>
      <c r="E14" s="19">
        <v>-10934092</v>
      </c>
      <c r="F14" s="20">
        <v>-10934092</v>
      </c>
      <c r="G14" s="20"/>
      <c r="H14" s="20">
        <v>-246140</v>
      </c>
      <c r="I14" s="20"/>
      <c r="J14" s="20">
        <v>-246140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-246140</v>
      </c>
      <c r="X14" s="20">
        <v>-2733516</v>
      </c>
      <c r="Y14" s="20">
        <v>2487376</v>
      </c>
      <c r="Z14" s="21">
        <v>-90.995479814275825</v>
      </c>
      <c r="AA14" s="22">
        <v>-10934092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1266585</v>
      </c>
      <c r="D17" s="26">
        <f>SUM(D6:D16)</f>
        <v>0</v>
      </c>
      <c r="E17" s="27">
        <f t="shared" si="0"/>
        <v>-3722307</v>
      </c>
      <c r="F17" s="28">
        <f t="shared" si="0"/>
        <v>-3722307</v>
      </c>
      <c r="G17" s="28">
        <f t="shared" si="0"/>
        <v>0</v>
      </c>
      <c r="H17" s="28">
        <f t="shared" si="0"/>
        <v>-80461</v>
      </c>
      <c r="I17" s="28">
        <f t="shared" si="0"/>
        <v>0</v>
      </c>
      <c r="J17" s="28">
        <f t="shared" si="0"/>
        <v>-80461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-80461</v>
      </c>
      <c r="X17" s="28">
        <f t="shared" si="0"/>
        <v>-930570</v>
      </c>
      <c r="Y17" s="28">
        <f t="shared" si="0"/>
        <v>850109</v>
      </c>
      <c r="Z17" s="29">
        <f>+IF(X17&lt;&gt;0,+(Y17/X17)*100,0)</f>
        <v>-91.35357898922166</v>
      </c>
      <c r="AA17" s="30">
        <f>SUM(AA6:AA16)</f>
        <v>-3722307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-7136529</v>
      </c>
      <c r="D26" s="18"/>
      <c r="E26" s="19">
        <v>-19451053</v>
      </c>
      <c r="F26" s="20">
        <v>-19451053</v>
      </c>
      <c r="G26" s="20"/>
      <c r="H26" s="20">
        <v>-2757789</v>
      </c>
      <c r="I26" s="20"/>
      <c r="J26" s="20">
        <v>-2757789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-2757789</v>
      </c>
      <c r="X26" s="20">
        <v>-4862763</v>
      </c>
      <c r="Y26" s="20">
        <v>2104974</v>
      </c>
      <c r="Z26" s="21">
        <v>-43.287612412943012</v>
      </c>
      <c r="AA26" s="22">
        <v>-19451053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-7136529</v>
      </c>
      <c r="D27" s="26">
        <f>SUM(D21:D26)</f>
        <v>0</v>
      </c>
      <c r="E27" s="27">
        <f t="shared" si="1"/>
        <v>-19451053</v>
      </c>
      <c r="F27" s="28">
        <f t="shared" si="1"/>
        <v>-19451053</v>
      </c>
      <c r="G27" s="28">
        <f t="shared" si="1"/>
        <v>0</v>
      </c>
      <c r="H27" s="28">
        <f t="shared" si="1"/>
        <v>-2757789</v>
      </c>
      <c r="I27" s="28">
        <f t="shared" si="1"/>
        <v>0</v>
      </c>
      <c r="J27" s="28">
        <f t="shared" si="1"/>
        <v>-2757789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-2757789</v>
      </c>
      <c r="X27" s="28">
        <f t="shared" si="1"/>
        <v>-4862763</v>
      </c>
      <c r="Y27" s="28">
        <f t="shared" si="1"/>
        <v>2104974</v>
      </c>
      <c r="Z27" s="29">
        <f>+IF(X27&lt;&gt;0,+(Y27/X27)*100,0)</f>
        <v>-43.287612412943012</v>
      </c>
      <c r="AA27" s="30">
        <f>SUM(AA21:AA26)</f>
        <v>-19451053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-5869944</v>
      </c>
      <c r="D38" s="32">
        <f>+D17+D27+D36</f>
        <v>0</v>
      </c>
      <c r="E38" s="33">
        <f t="shared" si="3"/>
        <v>-23173360</v>
      </c>
      <c r="F38" s="2">
        <f t="shared" si="3"/>
        <v>-23173360</v>
      </c>
      <c r="G38" s="2">
        <f t="shared" si="3"/>
        <v>0</v>
      </c>
      <c r="H38" s="2">
        <f t="shared" si="3"/>
        <v>-2838250</v>
      </c>
      <c r="I38" s="2">
        <f t="shared" si="3"/>
        <v>0</v>
      </c>
      <c r="J38" s="2">
        <f t="shared" si="3"/>
        <v>-2838250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-2838250</v>
      </c>
      <c r="X38" s="2">
        <f t="shared" si="3"/>
        <v>-5793333</v>
      </c>
      <c r="Y38" s="2">
        <f t="shared" si="3"/>
        <v>2955083</v>
      </c>
      <c r="Z38" s="34">
        <f>+IF(X38&lt;&gt;0,+(Y38/X38)*100,0)</f>
        <v>-51.008340104047193</v>
      </c>
      <c r="AA38" s="35">
        <f>+AA17+AA27+AA36</f>
        <v>-23173360</v>
      </c>
    </row>
    <row r="39" spans="1:27" x14ac:dyDescent="0.25">
      <c r="A39" s="23" t="s">
        <v>61</v>
      </c>
      <c r="B39" s="17"/>
      <c r="C39" s="32">
        <v>-21813722</v>
      </c>
      <c r="D39" s="32"/>
      <c r="E39" s="33"/>
      <c r="F39" s="2"/>
      <c r="G39" s="2"/>
      <c r="H39" s="2">
        <f>+G40+H60</f>
        <v>0</v>
      </c>
      <c r="I39" s="2">
        <f>+H40+I60</f>
        <v>-2838250</v>
      </c>
      <c r="J39" s="2">
        <f>+G39</f>
        <v>0</v>
      </c>
      <c r="K39" s="2">
        <f>+I40+K60</f>
        <v>-2838250</v>
      </c>
      <c r="L39" s="2">
        <f>+K40+L60</f>
        <v>-2838250</v>
      </c>
      <c r="M39" s="2">
        <f>+L40+M60</f>
        <v>-2838250</v>
      </c>
      <c r="N39" s="2">
        <f>+K39</f>
        <v>-2838250</v>
      </c>
      <c r="O39" s="2">
        <f>+M40+O60</f>
        <v>-2838250</v>
      </c>
      <c r="P39" s="2">
        <f>+O40+P60</f>
        <v>-2838250</v>
      </c>
      <c r="Q39" s="2">
        <f>+P40+Q60</f>
        <v>-2838250</v>
      </c>
      <c r="R39" s="2">
        <f>+O39</f>
        <v>-2838250</v>
      </c>
      <c r="S39" s="2">
        <f>+Q40+S60</f>
        <v>-2838250</v>
      </c>
      <c r="T39" s="2">
        <f>+S40+T60</f>
        <v>-2838250</v>
      </c>
      <c r="U39" s="2">
        <f>+T40+U60</f>
        <v>-2838250</v>
      </c>
      <c r="V39" s="2">
        <f>+S39</f>
        <v>-2838250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-27683666</v>
      </c>
      <c r="D40" s="43">
        <f t="shared" ref="D40:AA40" si="4">+D38+D39</f>
        <v>0</v>
      </c>
      <c r="E40" s="44">
        <f t="shared" si="4"/>
        <v>-23173360</v>
      </c>
      <c r="F40" s="45">
        <f t="shared" si="4"/>
        <v>-23173360</v>
      </c>
      <c r="G40" s="45">
        <f t="shared" si="4"/>
        <v>0</v>
      </c>
      <c r="H40" s="45">
        <f t="shared" si="4"/>
        <v>-2838250</v>
      </c>
      <c r="I40" s="45">
        <f t="shared" si="4"/>
        <v>-2838250</v>
      </c>
      <c r="J40" s="45">
        <f>+I40</f>
        <v>-2838250</v>
      </c>
      <c r="K40" s="45">
        <f t="shared" si="4"/>
        <v>-2838250</v>
      </c>
      <c r="L40" s="45">
        <f t="shared" si="4"/>
        <v>-2838250</v>
      </c>
      <c r="M40" s="45">
        <f t="shared" si="4"/>
        <v>-2838250</v>
      </c>
      <c r="N40" s="45">
        <f>+M40</f>
        <v>-2838250</v>
      </c>
      <c r="O40" s="45">
        <f t="shared" si="4"/>
        <v>-2838250</v>
      </c>
      <c r="P40" s="45">
        <f t="shared" si="4"/>
        <v>-2838250</v>
      </c>
      <c r="Q40" s="45">
        <f t="shared" si="4"/>
        <v>-2838250</v>
      </c>
      <c r="R40" s="45">
        <f>+Q40</f>
        <v>-2838250</v>
      </c>
      <c r="S40" s="45">
        <f t="shared" si="4"/>
        <v>-2838250</v>
      </c>
      <c r="T40" s="45">
        <f t="shared" si="4"/>
        <v>-2838250</v>
      </c>
      <c r="U40" s="45">
        <f t="shared" si="4"/>
        <v>-2838250</v>
      </c>
      <c r="V40" s="45">
        <f>+U40</f>
        <v>-2838250</v>
      </c>
      <c r="W40" s="45">
        <f>+V40</f>
        <v>-2838250</v>
      </c>
      <c r="X40" s="45">
        <f t="shared" si="4"/>
        <v>-5793333</v>
      </c>
      <c r="Y40" s="45">
        <f t="shared" si="4"/>
        <v>2955083</v>
      </c>
      <c r="Z40" s="46">
        <f>+IF(X40&lt;&gt;0,+(Y40/X40)*100,0)</f>
        <v>-51.008340104047193</v>
      </c>
      <c r="AA40" s="47">
        <f t="shared" si="4"/>
        <v>-23173360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6103400</v>
      </c>
      <c r="F7" s="20">
        <v>6103400</v>
      </c>
      <c r="G7" s="20"/>
      <c r="H7" s="20"/>
      <c r="I7" s="20">
        <v>-20512</v>
      </c>
      <c r="J7" s="20">
        <v>-20512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-20512</v>
      </c>
      <c r="X7" s="20">
        <v>1525851</v>
      </c>
      <c r="Y7" s="20">
        <v>-1546363</v>
      </c>
      <c r="Z7" s="21">
        <v>-101.34429901740079</v>
      </c>
      <c r="AA7" s="22">
        <v>6103400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-1670331</v>
      </c>
      <c r="F14" s="20">
        <v>-1670331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-417582</v>
      </c>
      <c r="Y14" s="20">
        <v>417582</v>
      </c>
      <c r="Z14" s="21">
        <v>-100</v>
      </c>
      <c r="AA14" s="22">
        <v>-1670331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4433069</v>
      </c>
      <c r="F17" s="28">
        <f t="shared" si="0"/>
        <v>4433069</v>
      </c>
      <c r="G17" s="28">
        <f t="shared" si="0"/>
        <v>0</v>
      </c>
      <c r="H17" s="28">
        <f t="shared" si="0"/>
        <v>0</v>
      </c>
      <c r="I17" s="28">
        <f t="shared" si="0"/>
        <v>-20512</v>
      </c>
      <c r="J17" s="28">
        <f t="shared" si="0"/>
        <v>-20512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-20512</v>
      </c>
      <c r="X17" s="28">
        <f t="shared" si="0"/>
        <v>1108269</v>
      </c>
      <c r="Y17" s="28">
        <f t="shared" si="0"/>
        <v>-1128781</v>
      </c>
      <c r="Z17" s="29">
        <f>+IF(X17&lt;&gt;0,+(Y17/X17)*100,0)</f>
        <v>-101.85081419763613</v>
      </c>
      <c r="AA17" s="30">
        <f>SUM(AA6:AA16)</f>
        <v>4433069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-39336663</v>
      </c>
      <c r="F26" s="20">
        <v>-39336663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-9834162</v>
      </c>
      <c r="Y26" s="20">
        <v>9834162</v>
      </c>
      <c r="Z26" s="21">
        <v>-100</v>
      </c>
      <c r="AA26" s="22">
        <v>-39336663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-39336663</v>
      </c>
      <c r="F27" s="28">
        <f t="shared" si="1"/>
        <v>-39336663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-9834162</v>
      </c>
      <c r="Y27" s="28">
        <f t="shared" si="1"/>
        <v>9834162</v>
      </c>
      <c r="Z27" s="29">
        <f>+IF(X27&lt;&gt;0,+(Y27/X27)*100,0)</f>
        <v>-100</v>
      </c>
      <c r="AA27" s="30">
        <f>SUM(AA21:AA26)</f>
        <v>-39336663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-34903594</v>
      </c>
      <c r="F38" s="2">
        <f t="shared" si="3"/>
        <v>-34903594</v>
      </c>
      <c r="G38" s="2">
        <f t="shared" si="3"/>
        <v>0</v>
      </c>
      <c r="H38" s="2">
        <f t="shared" si="3"/>
        <v>0</v>
      </c>
      <c r="I38" s="2">
        <f t="shared" si="3"/>
        <v>-20512</v>
      </c>
      <c r="J38" s="2">
        <f t="shared" si="3"/>
        <v>-20512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-20512</v>
      </c>
      <c r="X38" s="2">
        <f t="shared" si="3"/>
        <v>-8725893</v>
      </c>
      <c r="Y38" s="2">
        <f t="shared" si="3"/>
        <v>8705381</v>
      </c>
      <c r="Z38" s="34">
        <f>+IF(X38&lt;&gt;0,+(Y38/X38)*100,0)</f>
        <v>-99.764929503490364</v>
      </c>
      <c r="AA38" s="35">
        <f>+AA17+AA27+AA36</f>
        <v>-34903594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-20512</v>
      </c>
      <c r="L39" s="2">
        <f>+K40+L60</f>
        <v>-20512</v>
      </c>
      <c r="M39" s="2">
        <f>+L40+M60</f>
        <v>-20512</v>
      </c>
      <c r="N39" s="2">
        <f>+K39</f>
        <v>-20512</v>
      </c>
      <c r="O39" s="2">
        <f>+M40+O60</f>
        <v>-20512</v>
      </c>
      <c r="P39" s="2">
        <f>+O40+P60</f>
        <v>-20512</v>
      </c>
      <c r="Q39" s="2">
        <f>+P40+Q60</f>
        <v>-20512</v>
      </c>
      <c r="R39" s="2">
        <f>+O39</f>
        <v>-20512</v>
      </c>
      <c r="S39" s="2">
        <f>+Q40+S60</f>
        <v>-20512</v>
      </c>
      <c r="T39" s="2">
        <f>+S40+T60</f>
        <v>-20512</v>
      </c>
      <c r="U39" s="2">
        <f>+T40+U60</f>
        <v>-20512</v>
      </c>
      <c r="V39" s="2">
        <f>+S39</f>
        <v>-20512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-34903594</v>
      </c>
      <c r="F40" s="45">
        <f t="shared" si="4"/>
        <v>-34903594</v>
      </c>
      <c r="G40" s="45">
        <f t="shared" si="4"/>
        <v>0</v>
      </c>
      <c r="H40" s="45">
        <f t="shared" si="4"/>
        <v>0</v>
      </c>
      <c r="I40" s="45">
        <f t="shared" si="4"/>
        <v>-20512</v>
      </c>
      <c r="J40" s="45">
        <f>+I40</f>
        <v>-20512</v>
      </c>
      <c r="K40" s="45">
        <f t="shared" si="4"/>
        <v>-20512</v>
      </c>
      <c r="L40" s="45">
        <f t="shared" si="4"/>
        <v>-20512</v>
      </c>
      <c r="M40" s="45">
        <f t="shared" si="4"/>
        <v>-20512</v>
      </c>
      <c r="N40" s="45">
        <f>+M40</f>
        <v>-20512</v>
      </c>
      <c r="O40" s="45">
        <f t="shared" si="4"/>
        <v>-20512</v>
      </c>
      <c r="P40" s="45">
        <f t="shared" si="4"/>
        <v>-20512</v>
      </c>
      <c r="Q40" s="45">
        <f t="shared" si="4"/>
        <v>-20512</v>
      </c>
      <c r="R40" s="45">
        <f>+Q40</f>
        <v>-20512</v>
      </c>
      <c r="S40" s="45">
        <f t="shared" si="4"/>
        <v>-20512</v>
      </c>
      <c r="T40" s="45">
        <f t="shared" si="4"/>
        <v>-20512</v>
      </c>
      <c r="U40" s="45">
        <f t="shared" si="4"/>
        <v>-20512</v>
      </c>
      <c r="V40" s="45">
        <f>+U40</f>
        <v>-20512</v>
      </c>
      <c r="W40" s="45">
        <f>+V40</f>
        <v>-20512</v>
      </c>
      <c r="X40" s="45">
        <f t="shared" si="4"/>
        <v>-8725893</v>
      </c>
      <c r="Y40" s="45">
        <f t="shared" si="4"/>
        <v>8705381</v>
      </c>
      <c r="Z40" s="46">
        <f>+IF(X40&lt;&gt;0,+(Y40/X40)*100,0)</f>
        <v>-99.764929503490364</v>
      </c>
      <c r="AA40" s="47">
        <f t="shared" si="4"/>
        <v>-34903594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2488787</v>
      </c>
      <c r="D7" s="18"/>
      <c r="E7" s="19">
        <v>6660119</v>
      </c>
      <c r="F7" s="20">
        <v>6660119</v>
      </c>
      <c r="G7" s="20">
        <v>735376</v>
      </c>
      <c r="H7" s="20">
        <v>162115</v>
      </c>
      <c r="I7" s="20">
        <v>174828</v>
      </c>
      <c r="J7" s="20">
        <v>1072319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1072319</v>
      </c>
      <c r="X7" s="20">
        <v>1665030</v>
      </c>
      <c r="Y7" s="20">
        <v>-592711</v>
      </c>
      <c r="Z7" s="21">
        <v>-35.597616859756279</v>
      </c>
      <c r="AA7" s="22">
        <v>6660119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15063</v>
      </c>
      <c r="D9" s="18"/>
      <c r="E9" s="19"/>
      <c r="F9" s="20"/>
      <c r="G9" s="20">
        <v>1367</v>
      </c>
      <c r="H9" s="20">
        <v>1449</v>
      </c>
      <c r="I9" s="20">
        <v>1449</v>
      </c>
      <c r="J9" s="20">
        <v>4265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4265</v>
      </c>
      <c r="X9" s="20"/>
      <c r="Y9" s="20">
        <v>4265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-4933626</v>
      </c>
      <c r="D14" s="18"/>
      <c r="E14" s="19">
        <v>-340000</v>
      </c>
      <c r="F14" s="20">
        <v>-340000</v>
      </c>
      <c r="G14" s="20">
        <v>-586800</v>
      </c>
      <c r="H14" s="20">
        <v>-506799</v>
      </c>
      <c r="I14" s="20">
        <v>-127631</v>
      </c>
      <c r="J14" s="20">
        <v>-1221230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-1221230</v>
      </c>
      <c r="X14" s="20">
        <v>-84999</v>
      </c>
      <c r="Y14" s="20">
        <v>-1136231</v>
      </c>
      <c r="Z14" s="21">
        <v>1336.7580795068177</v>
      </c>
      <c r="AA14" s="22">
        <v>-340000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-2429776</v>
      </c>
      <c r="D17" s="26">
        <f>SUM(D6:D16)</f>
        <v>0</v>
      </c>
      <c r="E17" s="27">
        <f t="shared" si="0"/>
        <v>6320119</v>
      </c>
      <c r="F17" s="28">
        <f t="shared" si="0"/>
        <v>6320119</v>
      </c>
      <c r="G17" s="28">
        <f t="shared" si="0"/>
        <v>149943</v>
      </c>
      <c r="H17" s="28">
        <f t="shared" si="0"/>
        <v>-343235</v>
      </c>
      <c r="I17" s="28">
        <f t="shared" si="0"/>
        <v>48646</v>
      </c>
      <c r="J17" s="28">
        <f t="shared" si="0"/>
        <v>-144646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-144646</v>
      </c>
      <c r="X17" s="28">
        <f t="shared" si="0"/>
        <v>1580031</v>
      </c>
      <c r="Y17" s="28">
        <f t="shared" si="0"/>
        <v>-1724677</v>
      </c>
      <c r="Z17" s="29">
        <f>+IF(X17&lt;&gt;0,+(Y17/X17)*100,0)</f>
        <v>-109.15463051041402</v>
      </c>
      <c r="AA17" s="30">
        <f>SUM(AA6:AA16)</f>
        <v>6320119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-126200</v>
      </c>
      <c r="D26" s="18"/>
      <c r="E26" s="19">
        <v>-8060000</v>
      </c>
      <c r="F26" s="20">
        <v>-8060000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-2015001</v>
      </c>
      <c r="Y26" s="20">
        <v>2015001</v>
      </c>
      <c r="Z26" s="21">
        <v>-100</v>
      </c>
      <c r="AA26" s="22">
        <v>-8060000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-126200</v>
      </c>
      <c r="D27" s="26">
        <f>SUM(D21:D26)</f>
        <v>0</v>
      </c>
      <c r="E27" s="27">
        <f t="shared" si="1"/>
        <v>-8060000</v>
      </c>
      <c r="F27" s="28">
        <f t="shared" si="1"/>
        <v>-8060000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-2015001</v>
      </c>
      <c r="Y27" s="28">
        <f t="shared" si="1"/>
        <v>2015001</v>
      </c>
      <c r="Z27" s="29">
        <f>+IF(X27&lt;&gt;0,+(Y27/X27)*100,0)</f>
        <v>-100</v>
      </c>
      <c r="AA27" s="30">
        <f>SUM(AA21:AA26)</f>
        <v>-8060000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-1593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-1593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-2557569</v>
      </c>
      <c r="D38" s="32">
        <f>+D17+D27+D36</f>
        <v>0</v>
      </c>
      <c r="E38" s="33">
        <f t="shared" si="3"/>
        <v>-1739881</v>
      </c>
      <c r="F38" s="2">
        <f t="shared" si="3"/>
        <v>-1739881</v>
      </c>
      <c r="G38" s="2">
        <f t="shared" si="3"/>
        <v>149943</v>
      </c>
      <c r="H38" s="2">
        <f t="shared" si="3"/>
        <v>-343235</v>
      </c>
      <c r="I38" s="2">
        <f t="shared" si="3"/>
        <v>48646</v>
      </c>
      <c r="J38" s="2">
        <f t="shared" si="3"/>
        <v>-144646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-144646</v>
      </c>
      <c r="X38" s="2">
        <f t="shared" si="3"/>
        <v>-434970</v>
      </c>
      <c r="Y38" s="2">
        <f t="shared" si="3"/>
        <v>290324</v>
      </c>
      <c r="Z38" s="34">
        <f>+IF(X38&lt;&gt;0,+(Y38/X38)*100,0)</f>
        <v>-66.745752580637742</v>
      </c>
      <c r="AA38" s="35">
        <f>+AA17+AA27+AA36</f>
        <v>-1739881</v>
      </c>
    </row>
    <row r="39" spans="1:27" x14ac:dyDescent="0.25">
      <c r="A39" s="23" t="s">
        <v>61</v>
      </c>
      <c r="B39" s="17"/>
      <c r="C39" s="32">
        <v>-37983271</v>
      </c>
      <c r="D39" s="32"/>
      <c r="E39" s="33"/>
      <c r="F39" s="2"/>
      <c r="G39" s="2">
        <v>-40572526</v>
      </c>
      <c r="H39" s="2">
        <f>+G40+H60</f>
        <v>-40422583</v>
      </c>
      <c r="I39" s="2">
        <f>+H40+I60</f>
        <v>-40765818</v>
      </c>
      <c r="J39" s="2">
        <f>+G39</f>
        <v>-40572526</v>
      </c>
      <c r="K39" s="2">
        <f>+I40+K60</f>
        <v>-40717172</v>
      </c>
      <c r="L39" s="2">
        <f>+K40+L60</f>
        <v>-40717172</v>
      </c>
      <c r="M39" s="2">
        <f>+L40+M60</f>
        <v>-40717172</v>
      </c>
      <c r="N39" s="2">
        <f>+K39</f>
        <v>-40717172</v>
      </c>
      <c r="O39" s="2">
        <f>+M40+O60</f>
        <v>-40717172</v>
      </c>
      <c r="P39" s="2">
        <f>+O40+P60</f>
        <v>-40717172</v>
      </c>
      <c r="Q39" s="2">
        <f>+P40+Q60</f>
        <v>-40717172</v>
      </c>
      <c r="R39" s="2">
        <f>+O39</f>
        <v>-40717172</v>
      </c>
      <c r="S39" s="2">
        <f>+Q40+S60</f>
        <v>-40717172</v>
      </c>
      <c r="T39" s="2">
        <f>+S40+T60</f>
        <v>-40717172</v>
      </c>
      <c r="U39" s="2">
        <f>+T40+U60</f>
        <v>-40717172</v>
      </c>
      <c r="V39" s="2">
        <f>+S39</f>
        <v>-40717172</v>
      </c>
      <c r="W39" s="2">
        <f>+G39</f>
        <v>-40572526</v>
      </c>
      <c r="X39" s="2"/>
      <c r="Y39" s="2">
        <f>+W39-X39</f>
        <v>-40572526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-40540840</v>
      </c>
      <c r="D40" s="43">
        <f t="shared" ref="D40:AA40" si="4">+D38+D39</f>
        <v>0</v>
      </c>
      <c r="E40" s="44">
        <f t="shared" si="4"/>
        <v>-1739881</v>
      </c>
      <c r="F40" s="45">
        <f t="shared" si="4"/>
        <v>-1739881</v>
      </c>
      <c r="G40" s="45">
        <f t="shared" si="4"/>
        <v>-40422583</v>
      </c>
      <c r="H40" s="45">
        <f t="shared" si="4"/>
        <v>-40765818</v>
      </c>
      <c r="I40" s="45">
        <f t="shared" si="4"/>
        <v>-40717172</v>
      </c>
      <c r="J40" s="45">
        <f>+I40</f>
        <v>-40717172</v>
      </c>
      <c r="K40" s="45">
        <f t="shared" si="4"/>
        <v>-40717172</v>
      </c>
      <c r="L40" s="45">
        <f t="shared" si="4"/>
        <v>-40717172</v>
      </c>
      <c r="M40" s="45">
        <f t="shared" si="4"/>
        <v>-40717172</v>
      </c>
      <c r="N40" s="45">
        <f>+M40</f>
        <v>-40717172</v>
      </c>
      <c r="O40" s="45">
        <f t="shared" si="4"/>
        <v>-40717172</v>
      </c>
      <c r="P40" s="45">
        <f t="shared" si="4"/>
        <v>-40717172</v>
      </c>
      <c r="Q40" s="45">
        <f t="shared" si="4"/>
        <v>-40717172</v>
      </c>
      <c r="R40" s="45">
        <f>+Q40</f>
        <v>-40717172</v>
      </c>
      <c r="S40" s="45">
        <f t="shared" si="4"/>
        <v>-40717172</v>
      </c>
      <c r="T40" s="45">
        <f t="shared" si="4"/>
        <v>-40717172</v>
      </c>
      <c r="U40" s="45">
        <f t="shared" si="4"/>
        <v>-40717172</v>
      </c>
      <c r="V40" s="45">
        <f>+U40</f>
        <v>-40717172</v>
      </c>
      <c r="W40" s="45">
        <f>+V40</f>
        <v>-40717172</v>
      </c>
      <c r="X40" s="45">
        <f t="shared" si="4"/>
        <v>-434970</v>
      </c>
      <c r="Y40" s="45">
        <f t="shared" si="4"/>
        <v>-40282202</v>
      </c>
      <c r="Z40" s="46">
        <f>+IF(X40&lt;&gt;0,+(Y40/X40)*100,0)</f>
        <v>9260.9150056325725</v>
      </c>
      <c r="AA40" s="47">
        <f t="shared" si="4"/>
        <v>-1739881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-40572526</v>
      </c>
      <c r="J60">
        <v>-40572526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63349</v>
      </c>
      <c r="D7" s="18"/>
      <c r="E7" s="19">
        <v>23875980</v>
      </c>
      <c r="F7" s="20">
        <v>23875980</v>
      </c>
      <c r="G7" s="20">
        <v>8871</v>
      </c>
      <c r="H7" s="20">
        <v>7891</v>
      </c>
      <c r="I7" s="20">
        <v>5711</v>
      </c>
      <c r="J7" s="20">
        <v>22473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22473</v>
      </c>
      <c r="X7" s="20">
        <v>5968995</v>
      </c>
      <c r="Y7" s="20">
        <v>-5946522</v>
      </c>
      <c r="Z7" s="21">
        <v>-99.6235044592934</v>
      </c>
      <c r="AA7" s="22">
        <v>23875980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35579065</v>
      </c>
      <c r="D9" s="18"/>
      <c r="E9" s="19">
        <v>55965972</v>
      </c>
      <c r="F9" s="20">
        <v>55965972</v>
      </c>
      <c r="G9" s="20"/>
      <c r="H9" s="20">
        <v>23749943</v>
      </c>
      <c r="I9" s="20"/>
      <c r="J9" s="20">
        <v>23749943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23749943</v>
      </c>
      <c r="X9" s="20">
        <v>18741493</v>
      </c>
      <c r="Y9" s="20">
        <v>5008450</v>
      </c>
      <c r="Z9" s="21">
        <v>26.723858125924121</v>
      </c>
      <c r="AA9" s="22">
        <v>55965972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-6926999</v>
      </c>
      <c r="D14" s="18"/>
      <c r="E14" s="19">
        <v>-21492744</v>
      </c>
      <c r="F14" s="20">
        <v>-21492744</v>
      </c>
      <c r="G14" s="20">
        <v>-994018</v>
      </c>
      <c r="H14" s="20">
        <v>-412952</v>
      </c>
      <c r="I14" s="20">
        <v>-2341585</v>
      </c>
      <c r="J14" s="20">
        <v>-3748555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-3748555</v>
      </c>
      <c r="X14" s="20">
        <v>-5373186</v>
      </c>
      <c r="Y14" s="20">
        <v>1624631</v>
      </c>
      <c r="Z14" s="21">
        <v>-30.235897287009976</v>
      </c>
      <c r="AA14" s="22">
        <v>-21492744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28715415</v>
      </c>
      <c r="D17" s="26">
        <f>SUM(D6:D16)</f>
        <v>0</v>
      </c>
      <c r="E17" s="27">
        <f t="shared" si="0"/>
        <v>58349208</v>
      </c>
      <c r="F17" s="28">
        <f t="shared" si="0"/>
        <v>58349208</v>
      </c>
      <c r="G17" s="28">
        <f t="shared" si="0"/>
        <v>-985147</v>
      </c>
      <c r="H17" s="28">
        <f t="shared" si="0"/>
        <v>23344882</v>
      </c>
      <c r="I17" s="28">
        <f t="shared" si="0"/>
        <v>-2335874</v>
      </c>
      <c r="J17" s="28">
        <f t="shared" si="0"/>
        <v>20023861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20023861</v>
      </c>
      <c r="X17" s="28">
        <f t="shared" si="0"/>
        <v>19337302</v>
      </c>
      <c r="Y17" s="28">
        <f t="shared" si="0"/>
        <v>686559</v>
      </c>
      <c r="Z17" s="29">
        <f>+IF(X17&lt;&gt;0,+(Y17/X17)*100,0)</f>
        <v>3.5504384220714966</v>
      </c>
      <c r="AA17" s="30">
        <f>SUM(AA6:AA16)</f>
        <v>58349208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-11343633</v>
      </c>
      <c r="D26" s="18"/>
      <c r="E26" s="19"/>
      <c r="F26" s="20"/>
      <c r="G26" s="20">
        <v>-2503487</v>
      </c>
      <c r="H26" s="20">
        <v>-456828</v>
      </c>
      <c r="I26" s="20">
        <v>-1009376</v>
      </c>
      <c r="J26" s="20">
        <v>-3969691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-3969691</v>
      </c>
      <c r="X26" s="20"/>
      <c r="Y26" s="20">
        <v>-3969691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-11343633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-2503487</v>
      </c>
      <c r="H27" s="28">
        <f t="shared" si="1"/>
        <v>-456828</v>
      </c>
      <c r="I27" s="28">
        <f t="shared" si="1"/>
        <v>-1009376</v>
      </c>
      <c r="J27" s="28">
        <f t="shared" si="1"/>
        <v>-3969691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-3969691</v>
      </c>
      <c r="X27" s="28">
        <f t="shared" si="1"/>
        <v>0</v>
      </c>
      <c r="Y27" s="28">
        <f t="shared" si="1"/>
        <v>-3969691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17371782</v>
      </c>
      <c r="D38" s="32">
        <f>+D17+D27+D36</f>
        <v>0</v>
      </c>
      <c r="E38" s="33">
        <f t="shared" si="3"/>
        <v>58349208</v>
      </c>
      <c r="F38" s="2">
        <f t="shared" si="3"/>
        <v>58349208</v>
      </c>
      <c r="G38" s="2">
        <f t="shared" si="3"/>
        <v>-3488634</v>
      </c>
      <c r="H38" s="2">
        <f t="shared" si="3"/>
        <v>22888054</v>
      </c>
      <c r="I38" s="2">
        <f t="shared" si="3"/>
        <v>-3345250</v>
      </c>
      <c r="J38" s="2">
        <f t="shared" si="3"/>
        <v>16054170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16054170</v>
      </c>
      <c r="X38" s="2">
        <f t="shared" si="3"/>
        <v>19337302</v>
      </c>
      <c r="Y38" s="2">
        <f t="shared" si="3"/>
        <v>-3283132</v>
      </c>
      <c r="Z38" s="34">
        <f>+IF(X38&lt;&gt;0,+(Y38/X38)*100,0)</f>
        <v>-16.978232020164963</v>
      </c>
      <c r="AA38" s="35">
        <f>+AA17+AA27+AA36</f>
        <v>58349208</v>
      </c>
    </row>
    <row r="39" spans="1:27" x14ac:dyDescent="0.25">
      <c r="A39" s="23" t="s">
        <v>61</v>
      </c>
      <c r="B39" s="17"/>
      <c r="C39" s="32">
        <v>4374291</v>
      </c>
      <c r="D39" s="32"/>
      <c r="E39" s="33">
        <v>4374291</v>
      </c>
      <c r="F39" s="2">
        <v>4374291</v>
      </c>
      <c r="G39" s="2">
        <v>31138590</v>
      </c>
      <c r="H39" s="2">
        <f>+G40+H60</f>
        <v>27649956</v>
      </c>
      <c r="I39" s="2">
        <f>+H40+I60</f>
        <v>50538010</v>
      </c>
      <c r="J39" s="2">
        <f>+G39</f>
        <v>31138590</v>
      </c>
      <c r="K39" s="2">
        <f>+I40+K60</f>
        <v>47192760</v>
      </c>
      <c r="L39" s="2">
        <f>+K40+L60</f>
        <v>47192760</v>
      </c>
      <c r="M39" s="2">
        <f>+L40+M60</f>
        <v>47192760</v>
      </c>
      <c r="N39" s="2">
        <f>+K39</f>
        <v>47192760</v>
      </c>
      <c r="O39" s="2">
        <f>+M40+O60</f>
        <v>47192760</v>
      </c>
      <c r="P39" s="2">
        <f>+O40+P60</f>
        <v>47192760</v>
      </c>
      <c r="Q39" s="2">
        <f>+P40+Q60</f>
        <v>47192760</v>
      </c>
      <c r="R39" s="2">
        <f>+O39</f>
        <v>47192760</v>
      </c>
      <c r="S39" s="2">
        <f>+Q40+S60</f>
        <v>47192760</v>
      </c>
      <c r="T39" s="2">
        <f>+S40+T60</f>
        <v>47192760</v>
      </c>
      <c r="U39" s="2">
        <f>+T40+U60</f>
        <v>47192760</v>
      </c>
      <c r="V39" s="2">
        <f>+S39</f>
        <v>47192760</v>
      </c>
      <c r="W39" s="2">
        <f>+G39</f>
        <v>31138590</v>
      </c>
      <c r="X39" s="2">
        <v>4374291</v>
      </c>
      <c r="Y39" s="2">
        <f>+W39-X39</f>
        <v>26764299</v>
      </c>
      <c r="Z39" s="34">
        <f>+IF(X39&lt;&gt;0,+(Y39/X39)*100,0)</f>
        <v>611.85456111630424</v>
      </c>
      <c r="AA39" s="35">
        <v>4374291</v>
      </c>
    </row>
    <row r="40" spans="1:27" x14ac:dyDescent="0.25">
      <c r="A40" s="41" t="s">
        <v>63</v>
      </c>
      <c r="B40" s="42" t="s">
        <v>62</v>
      </c>
      <c r="C40" s="43">
        <f>+C38+C39</f>
        <v>21746073</v>
      </c>
      <c r="D40" s="43">
        <f t="shared" ref="D40:AA40" si="4">+D38+D39</f>
        <v>0</v>
      </c>
      <c r="E40" s="44">
        <f t="shared" si="4"/>
        <v>62723499</v>
      </c>
      <c r="F40" s="45">
        <f t="shared" si="4"/>
        <v>62723499</v>
      </c>
      <c r="G40" s="45">
        <f t="shared" si="4"/>
        <v>27649956</v>
      </c>
      <c r="H40" s="45">
        <f t="shared" si="4"/>
        <v>50538010</v>
      </c>
      <c r="I40" s="45">
        <f t="shared" si="4"/>
        <v>47192760</v>
      </c>
      <c r="J40" s="45">
        <f>+I40</f>
        <v>47192760</v>
      </c>
      <c r="K40" s="45">
        <f t="shared" si="4"/>
        <v>47192760</v>
      </c>
      <c r="L40" s="45">
        <f t="shared" si="4"/>
        <v>47192760</v>
      </c>
      <c r="M40" s="45">
        <f t="shared" si="4"/>
        <v>47192760</v>
      </c>
      <c r="N40" s="45">
        <f>+M40</f>
        <v>47192760</v>
      </c>
      <c r="O40" s="45">
        <f t="shared" si="4"/>
        <v>47192760</v>
      </c>
      <c r="P40" s="45">
        <f t="shared" si="4"/>
        <v>47192760</v>
      </c>
      <c r="Q40" s="45">
        <f t="shared" si="4"/>
        <v>47192760</v>
      </c>
      <c r="R40" s="45">
        <f>+Q40</f>
        <v>47192760</v>
      </c>
      <c r="S40" s="45">
        <f t="shared" si="4"/>
        <v>47192760</v>
      </c>
      <c r="T40" s="45">
        <f t="shared" si="4"/>
        <v>47192760</v>
      </c>
      <c r="U40" s="45">
        <f t="shared" si="4"/>
        <v>47192760</v>
      </c>
      <c r="V40" s="45">
        <f>+U40</f>
        <v>47192760</v>
      </c>
      <c r="W40" s="45">
        <f>+V40</f>
        <v>47192760</v>
      </c>
      <c r="X40" s="45">
        <f t="shared" si="4"/>
        <v>23711593</v>
      </c>
      <c r="Y40" s="45">
        <f t="shared" si="4"/>
        <v>23481167</v>
      </c>
      <c r="Z40" s="46">
        <f>+IF(X40&lt;&gt;0,+(Y40/X40)*100,0)</f>
        <v>99.028213751813297</v>
      </c>
      <c r="AA40" s="47">
        <f t="shared" si="4"/>
        <v>62723499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31138590</v>
      </c>
      <c r="J60">
        <v>31138590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17003389</v>
      </c>
      <c r="D7" s="18"/>
      <c r="E7" s="19">
        <v>17087022</v>
      </c>
      <c r="F7" s="20">
        <v>17087022</v>
      </c>
      <c r="G7" s="20">
        <v>2560448</v>
      </c>
      <c r="H7" s="20">
        <v>3628976</v>
      </c>
      <c r="I7" s="20">
        <v>1162368</v>
      </c>
      <c r="J7" s="20">
        <v>7351792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7351792</v>
      </c>
      <c r="X7" s="20">
        <v>4442686</v>
      </c>
      <c r="Y7" s="20">
        <v>2909106</v>
      </c>
      <c r="Z7" s="21">
        <v>65.480792475542955</v>
      </c>
      <c r="AA7" s="22">
        <v>17087022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24056</v>
      </c>
      <c r="D9" s="18"/>
      <c r="E9" s="19">
        <v>7530179</v>
      </c>
      <c r="F9" s="20">
        <v>7530179</v>
      </c>
      <c r="G9" s="20">
        <v>27</v>
      </c>
      <c r="H9" s="20">
        <v>176</v>
      </c>
      <c r="I9" s="20">
        <v>100</v>
      </c>
      <c r="J9" s="20">
        <v>303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303</v>
      </c>
      <c r="X9" s="20">
        <v>2936751</v>
      </c>
      <c r="Y9" s="20">
        <v>-2936448</v>
      </c>
      <c r="Z9" s="21">
        <v>-99.989682475633785</v>
      </c>
      <c r="AA9" s="22">
        <v>7530179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-23849194</v>
      </c>
      <c r="D14" s="18"/>
      <c r="E14" s="19"/>
      <c r="F14" s="20"/>
      <c r="G14" s="20">
        <v>-1372219</v>
      </c>
      <c r="H14" s="20">
        <v>-2295532</v>
      </c>
      <c r="I14" s="20">
        <v>-533437</v>
      </c>
      <c r="J14" s="20">
        <v>-4201188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-4201188</v>
      </c>
      <c r="X14" s="20"/>
      <c r="Y14" s="20">
        <v>-4201188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-6821749</v>
      </c>
      <c r="D17" s="26">
        <f>SUM(D6:D16)</f>
        <v>0</v>
      </c>
      <c r="E17" s="27">
        <f t="shared" si="0"/>
        <v>24617201</v>
      </c>
      <c r="F17" s="28">
        <f t="shared" si="0"/>
        <v>24617201</v>
      </c>
      <c r="G17" s="28">
        <f t="shared" si="0"/>
        <v>1188256</v>
      </c>
      <c r="H17" s="28">
        <f t="shared" si="0"/>
        <v>1333620</v>
      </c>
      <c r="I17" s="28">
        <f t="shared" si="0"/>
        <v>629031</v>
      </c>
      <c r="J17" s="28">
        <f t="shared" si="0"/>
        <v>3150907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3150907</v>
      </c>
      <c r="X17" s="28">
        <f t="shared" si="0"/>
        <v>7379437</v>
      </c>
      <c r="Y17" s="28">
        <f t="shared" si="0"/>
        <v>-4228530</v>
      </c>
      <c r="Z17" s="29">
        <f>+IF(X17&lt;&gt;0,+(Y17/X17)*100,0)</f>
        <v>-57.301525848110089</v>
      </c>
      <c r="AA17" s="30">
        <f>SUM(AA6:AA16)</f>
        <v>24617201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-7027609</v>
      </c>
      <c r="D26" s="18"/>
      <c r="E26" s="19">
        <v>-29630000</v>
      </c>
      <c r="F26" s="20">
        <v>-29630000</v>
      </c>
      <c r="G26" s="20"/>
      <c r="H26" s="20">
        <v>-1221864</v>
      </c>
      <c r="I26" s="20"/>
      <c r="J26" s="20">
        <v>-1221864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-1221864</v>
      </c>
      <c r="X26" s="20">
        <v>-7407501</v>
      </c>
      <c r="Y26" s="20">
        <v>6185637</v>
      </c>
      <c r="Z26" s="21">
        <v>-83.505044413763827</v>
      </c>
      <c r="AA26" s="22">
        <v>-29630000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-7027609</v>
      </c>
      <c r="D27" s="26">
        <f>SUM(D21:D26)</f>
        <v>0</v>
      </c>
      <c r="E27" s="27">
        <f t="shared" si="1"/>
        <v>-29630000</v>
      </c>
      <c r="F27" s="28">
        <f t="shared" si="1"/>
        <v>-29630000</v>
      </c>
      <c r="G27" s="28">
        <f t="shared" si="1"/>
        <v>0</v>
      </c>
      <c r="H27" s="28">
        <f t="shared" si="1"/>
        <v>-1221864</v>
      </c>
      <c r="I27" s="28">
        <f t="shared" si="1"/>
        <v>0</v>
      </c>
      <c r="J27" s="28">
        <f t="shared" si="1"/>
        <v>-1221864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-1221864</v>
      </c>
      <c r="X27" s="28">
        <f t="shared" si="1"/>
        <v>-7407501</v>
      </c>
      <c r="Y27" s="28">
        <f t="shared" si="1"/>
        <v>6185637</v>
      </c>
      <c r="Z27" s="29">
        <f>+IF(X27&lt;&gt;0,+(Y27/X27)*100,0)</f>
        <v>-83.505044413763827</v>
      </c>
      <c r="AA27" s="30">
        <f>SUM(AA21:AA26)</f>
        <v>-29630000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-9207</v>
      </c>
      <c r="D33" s="18"/>
      <c r="E33" s="19"/>
      <c r="F33" s="20"/>
      <c r="G33" s="20">
        <v>-1240</v>
      </c>
      <c r="H33" s="36">
        <v>-731</v>
      </c>
      <c r="I33" s="36">
        <v>-974</v>
      </c>
      <c r="J33" s="36">
        <v>-2945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-2945</v>
      </c>
      <c r="X33" s="36"/>
      <c r="Y33" s="20">
        <v>-2945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-9207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-1240</v>
      </c>
      <c r="H36" s="28">
        <f t="shared" si="2"/>
        <v>-731</v>
      </c>
      <c r="I36" s="28">
        <f t="shared" si="2"/>
        <v>-974</v>
      </c>
      <c r="J36" s="28">
        <f t="shared" si="2"/>
        <v>-2945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-2945</v>
      </c>
      <c r="X36" s="28">
        <f t="shared" si="2"/>
        <v>0</v>
      </c>
      <c r="Y36" s="28">
        <f t="shared" si="2"/>
        <v>-2945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-13858565</v>
      </c>
      <c r="D38" s="32">
        <f>+D17+D27+D36</f>
        <v>0</v>
      </c>
      <c r="E38" s="33">
        <f t="shared" si="3"/>
        <v>-5012799</v>
      </c>
      <c r="F38" s="2">
        <f t="shared" si="3"/>
        <v>-5012799</v>
      </c>
      <c r="G38" s="2">
        <f t="shared" si="3"/>
        <v>1187016</v>
      </c>
      <c r="H38" s="2">
        <f t="shared" si="3"/>
        <v>111025</v>
      </c>
      <c r="I38" s="2">
        <f t="shared" si="3"/>
        <v>628057</v>
      </c>
      <c r="J38" s="2">
        <f t="shared" si="3"/>
        <v>1926098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1926098</v>
      </c>
      <c r="X38" s="2">
        <f t="shared" si="3"/>
        <v>-28064</v>
      </c>
      <c r="Y38" s="2">
        <f t="shared" si="3"/>
        <v>1954162</v>
      </c>
      <c r="Z38" s="34">
        <f>+IF(X38&lt;&gt;0,+(Y38/X38)*100,0)</f>
        <v>-6963.2340364880274</v>
      </c>
      <c r="AA38" s="35">
        <f>+AA17+AA27+AA36</f>
        <v>-5012799</v>
      </c>
    </row>
    <row r="39" spans="1:27" x14ac:dyDescent="0.25">
      <c r="A39" s="23" t="s">
        <v>61</v>
      </c>
      <c r="B39" s="17"/>
      <c r="C39" s="32">
        <v>-7059295</v>
      </c>
      <c r="D39" s="32"/>
      <c r="E39" s="33"/>
      <c r="F39" s="2"/>
      <c r="G39" s="2">
        <v>-17826059</v>
      </c>
      <c r="H39" s="2">
        <f>+G40+H60</f>
        <v>-16639043</v>
      </c>
      <c r="I39" s="2">
        <f>+H40+I60</f>
        <v>-16528018</v>
      </c>
      <c r="J39" s="2">
        <f>+G39</f>
        <v>-17826059</v>
      </c>
      <c r="K39" s="2">
        <f>+I40+K60</f>
        <v>-15899961</v>
      </c>
      <c r="L39" s="2">
        <f>+K40+L60</f>
        <v>-15899961</v>
      </c>
      <c r="M39" s="2">
        <f>+L40+M60</f>
        <v>-15899961</v>
      </c>
      <c r="N39" s="2">
        <f>+K39</f>
        <v>-15899961</v>
      </c>
      <c r="O39" s="2">
        <f>+M40+O60</f>
        <v>-15899961</v>
      </c>
      <c r="P39" s="2">
        <f>+O40+P60</f>
        <v>-15899961</v>
      </c>
      <c r="Q39" s="2">
        <f>+P40+Q60</f>
        <v>-15899961</v>
      </c>
      <c r="R39" s="2">
        <f>+O39</f>
        <v>-15899961</v>
      </c>
      <c r="S39" s="2">
        <f>+Q40+S60</f>
        <v>-15899961</v>
      </c>
      <c r="T39" s="2">
        <f>+S40+T60</f>
        <v>-15899961</v>
      </c>
      <c r="U39" s="2">
        <f>+T40+U60</f>
        <v>-15899961</v>
      </c>
      <c r="V39" s="2">
        <f>+S39</f>
        <v>-15899961</v>
      </c>
      <c r="W39" s="2">
        <f>+G39</f>
        <v>-17826059</v>
      </c>
      <c r="X39" s="2"/>
      <c r="Y39" s="2">
        <f>+W39-X39</f>
        <v>-17826059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-20917860</v>
      </c>
      <c r="D40" s="43">
        <f t="shared" ref="D40:AA40" si="4">+D38+D39</f>
        <v>0</v>
      </c>
      <c r="E40" s="44">
        <f t="shared" si="4"/>
        <v>-5012799</v>
      </c>
      <c r="F40" s="45">
        <f t="shared" si="4"/>
        <v>-5012799</v>
      </c>
      <c r="G40" s="45">
        <f t="shared" si="4"/>
        <v>-16639043</v>
      </c>
      <c r="H40" s="45">
        <f t="shared" si="4"/>
        <v>-16528018</v>
      </c>
      <c r="I40" s="45">
        <f t="shared" si="4"/>
        <v>-15899961</v>
      </c>
      <c r="J40" s="45">
        <f>+I40</f>
        <v>-15899961</v>
      </c>
      <c r="K40" s="45">
        <f t="shared" si="4"/>
        <v>-15899961</v>
      </c>
      <c r="L40" s="45">
        <f t="shared" si="4"/>
        <v>-15899961</v>
      </c>
      <c r="M40" s="45">
        <f t="shared" si="4"/>
        <v>-15899961</v>
      </c>
      <c r="N40" s="45">
        <f>+M40</f>
        <v>-15899961</v>
      </c>
      <c r="O40" s="45">
        <f t="shared" si="4"/>
        <v>-15899961</v>
      </c>
      <c r="P40" s="45">
        <f t="shared" si="4"/>
        <v>-15899961</v>
      </c>
      <c r="Q40" s="45">
        <f t="shared" si="4"/>
        <v>-15899961</v>
      </c>
      <c r="R40" s="45">
        <f>+Q40</f>
        <v>-15899961</v>
      </c>
      <c r="S40" s="45">
        <f t="shared" si="4"/>
        <v>-15899961</v>
      </c>
      <c r="T40" s="45">
        <f t="shared" si="4"/>
        <v>-15899961</v>
      </c>
      <c r="U40" s="45">
        <f t="shared" si="4"/>
        <v>-15899961</v>
      </c>
      <c r="V40" s="45">
        <f>+U40</f>
        <v>-15899961</v>
      </c>
      <c r="W40" s="45">
        <f>+V40</f>
        <v>-15899961</v>
      </c>
      <c r="X40" s="45">
        <f t="shared" si="4"/>
        <v>-28064</v>
      </c>
      <c r="Y40" s="45">
        <f t="shared" si="4"/>
        <v>-15871897</v>
      </c>
      <c r="Z40" s="46">
        <f>+IF(X40&lt;&gt;0,+(Y40/X40)*100,0)</f>
        <v>56556.0753990878</v>
      </c>
      <c r="AA40" s="47">
        <f t="shared" si="4"/>
        <v>-5012799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-17826059</v>
      </c>
      <c r="J60">
        <v>-17826059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6947155</v>
      </c>
      <c r="F7" s="20">
        <v>6947155</v>
      </c>
      <c r="G7" s="20"/>
      <c r="H7" s="20">
        <v>772143</v>
      </c>
      <c r="I7" s="20">
        <v>376206</v>
      </c>
      <c r="J7" s="20">
        <v>1148349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1148349</v>
      </c>
      <c r="X7" s="20">
        <v>1736784</v>
      </c>
      <c r="Y7" s="20">
        <v>-588435</v>
      </c>
      <c r="Z7" s="21">
        <v>-33.88072437332449</v>
      </c>
      <c r="AA7" s="22">
        <v>6947155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114675</v>
      </c>
      <c r="F9" s="20">
        <v>114675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28671</v>
      </c>
      <c r="Y9" s="20">
        <v>-28671</v>
      </c>
      <c r="Z9" s="21">
        <v>-100</v>
      </c>
      <c r="AA9" s="22">
        <v>114675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-13290212</v>
      </c>
      <c r="F14" s="20">
        <v>-13290212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-3322527</v>
      </c>
      <c r="Y14" s="20">
        <v>3322527</v>
      </c>
      <c r="Z14" s="21">
        <v>-100</v>
      </c>
      <c r="AA14" s="22">
        <v>-13290212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-6228382</v>
      </c>
      <c r="F17" s="28">
        <f t="shared" si="0"/>
        <v>-6228382</v>
      </c>
      <c r="G17" s="28">
        <f t="shared" si="0"/>
        <v>0</v>
      </c>
      <c r="H17" s="28">
        <f t="shared" si="0"/>
        <v>772143</v>
      </c>
      <c r="I17" s="28">
        <f t="shared" si="0"/>
        <v>376206</v>
      </c>
      <c r="J17" s="28">
        <f t="shared" si="0"/>
        <v>1148349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1148349</v>
      </c>
      <c r="X17" s="28">
        <f t="shared" si="0"/>
        <v>-1557072</v>
      </c>
      <c r="Y17" s="28">
        <f t="shared" si="0"/>
        <v>2705421</v>
      </c>
      <c r="Z17" s="29">
        <f>+IF(X17&lt;&gt;0,+(Y17/X17)*100,0)</f>
        <v>-173.75053947408983</v>
      </c>
      <c r="AA17" s="30">
        <f>SUM(AA6:AA16)</f>
        <v>-6228382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-14306082</v>
      </c>
      <c r="D26" s="18"/>
      <c r="E26" s="19">
        <v>-48226700</v>
      </c>
      <c r="F26" s="20">
        <v>-48226700</v>
      </c>
      <c r="G26" s="20"/>
      <c r="H26" s="20">
        <v>-3528839</v>
      </c>
      <c r="I26" s="20">
        <v>-1739075</v>
      </c>
      <c r="J26" s="20">
        <v>-5267914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-5267914</v>
      </c>
      <c r="X26" s="20">
        <v>-12056667</v>
      </c>
      <c r="Y26" s="20">
        <v>6788753</v>
      </c>
      <c r="Z26" s="21">
        <v>-56.307045720015324</v>
      </c>
      <c r="AA26" s="22">
        <v>-48226700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-14306082</v>
      </c>
      <c r="D27" s="26">
        <f>SUM(D21:D26)</f>
        <v>0</v>
      </c>
      <c r="E27" s="27">
        <f t="shared" si="1"/>
        <v>-48226700</v>
      </c>
      <c r="F27" s="28">
        <f t="shared" si="1"/>
        <v>-48226700</v>
      </c>
      <c r="G27" s="28">
        <f t="shared" si="1"/>
        <v>0</v>
      </c>
      <c r="H27" s="28">
        <f t="shared" si="1"/>
        <v>-3528839</v>
      </c>
      <c r="I27" s="28">
        <f t="shared" si="1"/>
        <v>-1739075</v>
      </c>
      <c r="J27" s="28">
        <f t="shared" si="1"/>
        <v>-5267914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-5267914</v>
      </c>
      <c r="X27" s="28">
        <f t="shared" si="1"/>
        <v>-12056667</v>
      </c>
      <c r="Y27" s="28">
        <f t="shared" si="1"/>
        <v>6788753</v>
      </c>
      <c r="Z27" s="29">
        <f>+IF(X27&lt;&gt;0,+(Y27/X27)*100,0)</f>
        <v>-56.307045720015324</v>
      </c>
      <c r="AA27" s="30">
        <f>SUM(AA21:AA26)</f>
        <v>-48226700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-14306082</v>
      </c>
      <c r="D38" s="32">
        <f>+D17+D27+D36</f>
        <v>0</v>
      </c>
      <c r="E38" s="33">
        <f t="shared" si="3"/>
        <v>-54455082</v>
      </c>
      <c r="F38" s="2">
        <f t="shared" si="3"/>
        <v>-54455082</v>
      </c>
      <c r="G38" s="2">
        <f t="shared" si="3"/>
        <v>0</v>
      </c>
      <c r="H38" s="2">
        <f t="shared" si="3"/>
        <v>-2756696</v>
      </c>
      <c r="I38" s="2">
        <f t="shared" si="3"/>
        <v>-1362869</v>
      </c>
      <c r="J38" s="2">
        <f t="shared" si="3"/>
        <v>-4119565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-4119565</v>
      </c>
      <c r="X38" s="2">
        <f t="shared" si="3"/>
        <v>-13613739</v>
      </c>
      <c r="Y38" s="2">
        <f t="shared" si="3"/>
        <v>9494174</v>
      </c>
      <c r="Z38" s="34">
        <f>+IF(X38&lt;&gt;0,+(Y38/X38)*100,0)</f>
        <v>-69.739650510414521</v>
      </c>
      <c r="AA38" s="35">
        <f>+AA17+AA27+AA36</f>
        <v>-54455082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-2756696</v>
      </c>
      <c r="J39" s="2">
        <f>+G39</f>
        <v>0</v>
      </c>
      <c r="K39" s="2">
        <f>+I40+K60</f>
        <v>-4119565</v>
      </c>
      <c r="L39" s="2">
        <f>+K40+L60</f>
        <v>-4119565</v>
      </c>
      <c r="M39" s="2">
        <f>+L40+M60</f>
        <v>-4119565</v>
      </c>
      <c r="N39" s="2">
        <f>+K39</f>
        <v>-4119565</v>
      </c>
      <c r="O39" s="2">
        <f>+M40+O60</f>
        <v>-4119565</v>
      </c>
      <c r="P39" s="2">
        <f>+O40+P60</f>
        <v>-4119565</v>
      </c>
      <c r="Q39" s="2">
        <f>+P40+Q60</f>
        <v>-4119565</v>
      </c>
      <c r="R39" s="2">
        <f>+O39</f>
        <v>-4119565</v>
      </c>
      <c r="S39" s="2">
        <f>+Q40+S60</f>
        <v>-4119565</v>
      </c>
      <c r="T39" s="2">
        <f>+S40+T60</f>
        <v>-4119565</v>
      </c>
      <c r="U39" s="2">
        <f>+T40+U60</f>
        <v>-4119565</v>
      </c>
      <c r="V39" s="2">
        <f>+S39</f>
        <v>-4119565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-14306082</v>
      </c>
      <c r="D40" s="43">
        <f t="shared" ref="D40:AA40" si="4">+D38+D39</f>
        <v>0</v>
      </c>
      <c r="E40" s="44">
        <f t="shared" si="4"/>
        <v>-54455082</v>
      </c>
      <c r="F40" s="45">
        <f t="shared" si="4"/>
        <v>-54455082</v>
      </c>
      <c r="G40" s="45">
        <f t="shared" si="4"/>
        <v>0</v>
      </c>
      <c r="H40" s="45">
        <f t="shared" si="4"/>
        <v>-2756696</v>
      </c>
      <c r="I40" s="45">
        <f t="shared" si="4"/>
        <v>-4119565</v>
      </c>
      <c r="J40" s="45">
        <f>+I40</f>
        <v>-4119565</v>
      </c>
      <c r="K40" s="45">
        <f t="shared" si="4"/>
        <v>-4119565</v>
      </c>
      <c r="L40" s="45">
        <f t="shared" si="4"/>
        <v>-4119565</v>
      </c>
      <c r="M40" s="45">
        <f t="shared" si="4"/>
        <v>-4119565</v>
      </c>
      <c r="N40" s="45">
        <f>+M40</f>
        <v>-4119565</v>
      </c>
      <c r="O40" s="45">
        <f t="shared" si="4"/>
        <v>-4119565</v>
      </c>
      <c r="P40" s="45">
        <f t="shared" si="4"/>
        <v>-4119565</v>
      </c>
      <c r="Q40" s="45">
        <f t="shared" si="4"/>
        <v>-4119565</v>
      </c>
      <c r="R40" s="45">
        <f>+Q40</f>
        <v>-4119565</v>
      </c>
      <c r="S40" s="45">
        <f t="shared" si="4"/>
        <v>-4119565</v>
      </c>
      <c r="T40" s="45">
        <f t="shared" si="4"/>
        <v>-4119565</v>
      </c>
      <c r="U40" s="45">
        <f t="shared" si="4"/>
        <v>-4119565</v>
      </c>
      <c r="V40" s="45">
        <f>+U40</f>
        <v>-4119565</v>
      </c>
      <c r="W40" s="45">
        <f>+V40</f>
        <v>-4119565</v>
      </c>
      <c r="X40" s="45">
        <f t="shared" si="4"/>
        <v>-13613739</v>
      </c>
      <c r="Y40" s="45">
        <f t="shared" si="4"/>
        <v>9494174</v>
      </c>
      <c r="Z40" s="46">
        <f>+IF(X40&lt;&gt;0,+(Y40/X40)*100,0)</f>
        <v>-69.739650510414521</v>
      </c>
      <c r="AA40" s="47">
        <f t="shared" si="4"/>
        <v>-54455082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23590030</v>
      </c>
      <c r="F7" s="20">
        <v>23590030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5897515</v>
      </c>
      <c r="Y7" s="20">
        <v>-5897515</v>
      </c>
      <c r="Z7" s="21">
        <v>-100</v>
      </c>
      <c r="AA7" s="22">
        <v>23590030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-30631128</v>
      </c>
      <c r="D14" s="18"/>
      <c r="E14" s="19"/>
      <c r="F14" s="20"/>
      <c r="G14" s="20">
        <v>-5203670</v>
      </c>
      <c r="H14" s="20">
        <v>-1733302</v>
      </c>
      <c r="I14" s="20"/>
      <c r="J14" s="20">
        <v>-6936972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-6936972</v>
      </c>
      <c r="X14" s="20"/>
      <c r="Y14" s="20">
        <v>-6936972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-30631128</v>
      </c>
      <c r="D17" s="26">
        <f>SUM(D6:D16)</f>
        <v>0</v>
      </c>
      <c r="E17" s="27">
        <f t="shared" si="0"/>
        <v>23590030</v>
      </c>
      <c r="F17" s="28">
        <f t="shared" si="0"/>
        <v>23590030</v>
      </c>
      <c r="G17" s="28">
        <f t="shared" si="0"/>
        <v>-5203670</v>
      </c>
      <c r="H17" s="28">
        <f t="shared" si="0"/>
        <v>-1733302</v>
      </c>
      <c r="I17" s="28">
        <f t="shared" si="0"/>
        <v>0</v>
      </c>
      <c r="J17" s="28">
        <f t="shared" si="0"/>
        <v>-6936972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-6936972</v>
      </c>
      <c r="X17" s="28">
        <f t="shared" si="0"/>
        <v>5897515</v>
      </c>
      <c r="Y17" s="28">
        <f t="shared" si="0"/>
        <v>-12834487</v>
      </c>
      <c r="Z17" s="29">
        <f>+IF(X17&lt;&gt;0,+(Y17/X17)*100,0)</f>
        <v>-217.62533880795556</v>
      </c>
      <c r="AA17" s="30">
        <f>SUM(AA6:AA16)</f>
        <v>23590030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-30631128</v>
      </c>
      <c r="D38" s="32">
        <f>+D17+D27+D36</f>
        <v>0</v>
      </c>
      <c r="E38" s="33">
        <f t="shared" si="3"/>
        <v>23590030</v>
      </c>
      <c r="F38" s="2">
        <f t="shared" si="3"/>
        <v>23590030</v>
      </c>
      <c r="G38" s="2">
        <f t="shared" si="3"/>
        <v>-5203670</v>
      </c>
      <c r="H38" s="2">
        <f t="shared" si="3"/>
        <v>-1733302</v>
      </c>
      <c r="I38" s="2">
        <f t="shared" si="3"/>
        <v>0</v>
      </c>
      <c r="J38" s="2">
        <f t="shared" si="3"/>
        <v>-6936972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-6936972</v>
      </c>
      <c r="X38" s="2">
        <f t="shared" si="3"/>
        <v>5897515</v>
      </c>
      <c r="Y38" s="2">
        <f t="shared" si="3"/>
        <v>-12834487</v>
      </c>
      <c r="Z38" s="34">
        <f>+IF(X38&lt;&gt;0,+(Y38/X38)*100,0)</f>
        <v>-217.62533880795556</v>
      </c>
      <c r="AA38" s="35">
        <f>+AA17+AA27+AA36</f>
        <v>23590030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-5203670</v>
      </c>
      <c r="I39" s="2">
        <f>+H40+I60</f>
        <v>-6936972</v>
      </c>
      <c r="J39" s="2">
        <f>+G39</f>
        <v>0</v>
      </c>
      <c r="K39" s="2">
        <f>+I40+K60</f>
        <v>-6936972</v>
      </c>
      <c r="L39" s="2">
        <f>+K40+L60</f>
        <v>-6936972</v>
      </c>
      <c r="M39" s="2">
        <f>+L40+M60</f>
        <v>-6936972</v>
      </c>
      <c r="N39" s="2">
        <f>+K39</f>
        <v>-6936972</v>
      </c>
      <c r="O39" s="2">
        <f>+M40+O60</f>
        <v>-6936972</v>
      </c>
      <c r="P39" s="2">
        <f>+O40+P60</f>
        <v>-6936972</v>
      </c>
      <c r="Q39" s="2">
        <f>+P40+Q60</f>
        <v>-6936972</v>
      </c>
      <c r="R39" s="2">
        <f>+O39</f>
        <v>-6936972</v>
      </c>
      <c r="S39" s="2">
        <f>+Q40+S60</f>
        <v>-6936972</v>
      </c>
      <c r="T39" s="2">
        <f>+S40+T60</f>
        <v>-6936972</v>
      </c>
      <c r="U39" s="2">
        <f>+T40+U60</f>
        <v>-6936972</v>
      </c>
      <c r="V39" s="2">
        <f>+S39</f>
        <v>-6936972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-30631128</v>
      </c>
      <c r="D40" s="43">
        <f t="shared" ref="D40:AA40" si="4">+D38+D39</f>
        <v>0</v>
      </c>
      <c r="E40" s="44">
        <f t="shared" si="4"/>
        <v>23590030</v>
      </c>
      <c r="F40" s="45">
        <f t="shared" si="4"/>
        <v>23590030</v>
      </c>
      <c r="G40" s="45">
        <f t="shared" si="4"/>
        <v>-5203670</v>
      </c>
      <c r="H40" s="45">
        <f t="shared" si="4"/>
        <v>-6936972</v>
      </c>
      <c r="I40" s="45">
        <f t="shared" si="4"/>
        <v>-6936972</v>
      </c>
      <c r="J40" s="45">
        <f>+I40</f>
        <v>-6936972</v>
      </c>
      <c r="K40" s="45">
        <f t="shared" si="4"/>
        <v>-6936972</v>
      </c>
      <c r="L40" s="45">
        <f t="shared" si="4"/>
        <v>-6936972</v>
      </c>
      <c r="M40" s="45">
        <f t="shared" si="4"/>
        <v>-6936972</v>
      </c>
      <c r="N40" s="45">
        <f>+M40</f>
        <v>-6936972</v>
      </c>
      <c r="O40" s="45">
        <f t="shared" si="4"/>
        <v>-6936972</v>
      </c>
      <c r="P40" s="45">
        <f t="shared" si="4"/>
        <v>-6936972</v>
      </c>
      <c r="Q40" s="45">
        <f t="shared" si="4"/>
        <v>-6936972</v>
      </c>
      <c r="R40" s="45">
        <f>+Q40</f>
        <v>-6936972</v>
      </c>
      <c r="S40" s="45">
        <f t="shared" si="4"/>
        <v>-6936972</v>
      </c>
      <c r="T40" s="45">
        <f t="shared" si="4"/>
        <v>-6936972</v>
      </c>
      <c r="U40" s="45">
        <f t="shared" si="4"/>
        <v>-6936972</v>
      </c>
      <c r="V40" s="45">
        <f>+U40</f>
        <v>-6936972</v>
      </c>
      <c r="W40" s="45">
        <f>+V40</f>
        <v>-6936972</v>
      </c>
      <c r="X40" s="45">
        <f t="shared" si="4"/>
        <v>5897515</v>
      </c>
      <c r="Y40" s="45">
        <f t="shared" si="4"/>
        <v>-12834487</v>
      </c>
      <c r="Z40" s="46">
        <f>+IF(X40&lt;&gt;0,+(Y40/X40)*100,0)</f>
        <v>-217.62533880795556</v>
      </c>
      <c r="AA40" s="47">
        <f t="shared" si="4"/>
        <v>23590030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-548676288</v>
      </c>
      <c r="D14" s="18"/>
      <c r="E14" s="19"/>
      <c r="F14" s="20"/>
      <c r="G14" s="20">
        <v>-30196960</v>
      </c>
      <c r="H14" s="20">
        <v>-30917558</v>
      </c>
      <c r="I14" s="20">
        <v>-187097972</v>
      </c>
      <c r="J14" s="20">
        <v>-248212490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-248212490</v>
      </c>
      <c r="X14" s="20"/>
      <c r="Y14" s="20">
        <v>-248212490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-548676288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-30196960</v>
      </c>
      <c r="H17" s="28">
        <f t="shared" si="0"/>
        <v>-30917558</v>
      </c>
      <c r="I17" s="28">
        <f t="shared" si="0"/>
        <v>-187097972</v>
      </c>
      <c r="J17" s="28">
        <f t="shared" si="0"/>
        <v>-248212490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-248212490</v>
      </c>
      <c r="X17" s="28">
        <f t="shared" si="0"/>
        <v>0</v>
      </c>
      <c r="Y17" s="28">
        <f t="shared" si="0"/>
        <v>-248212490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-686425</v>
      </c>
      <c r="D24" s="18"/>
      <c r="E24" s="19">
        <v>686427</v>
      </c>
      <c r="F24" s="20">
        <v>686427</v>
      </c>
      <c r="G24" s="20">
        <v>-7532324</v>
      </c>
      <c r="H24" s="20">
        <v>7539587</v>
      </c>
      <c r="I24" s="20">
        <v>676597</v>
      </c>
      <c r="J24" s="20">
        <v>683860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683860</v>
      </c>
      <c r="X24" s="20">
        <v>171606</v>
      </c>
      <c r="Y24" s="20">
        <v>512254</v>
      </c>
      <c r="Z24" s="21">
        <v>298.50587974779438</v>
      </c>
      <c r="AA24" s="22">
        <v>686427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-686425</v>
      </c>
      <c r="D27" s="26">
        <f>SUM(D21:D26)</f>
        <v>0</v>
      </c>
      <c r="E27" s="27">
        <f t="shared" si="1"/>
        <v>686427</v>
      </c>
      <c r="F27" s="28">
        <f t="shared" si="1"/>
        <v>686427</v>
      </c>
      <c r="G27" s="28">
        <f t="shared" si="1"/>
        <v>-7532324</v>
      </c>
      <c r="H27" s="28">
        <f t="shared" si="1"/>
        <v>7539587</v>
      </c>
      <c r="I27" s="28">
        <f t="shared" si="1"/>
        <v>676597</v>
      </c>
      <c r="J27" s="28">
        <f t="shared" si="1"/>
        <v>683860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683860</v>
      </c>
      <c r="X27" s="28">
        <f t="shared" si="1"/>
        <v>171606</v>
      </c>
      <c r="Y27" s="28">
        <f t="shared" si="1"/>
        <v>512254</v>
      </c>
      <c r="Z27" s="29">
        <f>+IF(X27&lt;&gt;0,+(Y27/X27)*100,0)</f>
        <v>298.50587974779438</v>
      </c>
      <c r="AA27" s="30">
        <f>SUM(AA21:AA26)</f>
        <v>686427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-305462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-305462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-549668175</v>
      </c>
      <c r="D38" s="32">
        <f>+D17+D27+D36</f>
        <v>0</v>
      </c>
      <c r="E38" s="33">
        <f t="shared" si="3"/>
        <v>686427</v>
      </c>
      <c r="F38" s="2">
        <f t="shared" si="3"/>
        <v>686427</v>
      </c>
      <c r="G38" s="2">
        <f t="shared" si="3"/>
        <v>-37729284</v>
      </c>
      <c r="H38" s="2">
        <f t="shared" si="3"/>
        <v>-23377971</v>
      </c>
      <c r="I38" s="2">
        <f t="shared" si="3"/>
        <v>-186421375</v>
      </c>
      <c r="J38" s="2">
        <f t="shared" si="3"/>
        <v>-247528630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-247528630</v>
      </c>
      <c r="X38" s="2">
        <f t="shared" si="3"/>
        <v>171606</v>
      </c>
      <c r="Y38" s="2">
        <f t="shared" si="3"/>
        <v>-247700236</v>
      </c>
      <c r="Z38" s="34">
        <f>+IF(X38&lt;&gt;0,+(Y38/X38)*100,0)</f>
        <v>-144342.40993904643</v>
      </c>
      <c r="AA38" s="35">
        <f>+AA17+AA27+AA36</f>
        <v>686427</v>
      </c>
    </row>
    <row r="39" spans="1:27" x14ac:dyDescent="0.25">
      <c r="A39" s="23" t="s">
        <v>61</v>
      </c>
      <c r="B39" s="17"/>
      <c r="C39" s="32">
        <v>280234987</v>
      </c>
      <c r="D39" s="32"/>
      <c r="E39" s="33">
        <v>280234986</v>
      </c>
      <c r="F39" s="2">
        <v>280234986</v>
      </c>
      <c r="G39" s="2">
        <v>504684600</v>
      </c>
      <c r="H39" s="2">
        <f>+G40+H60</f>
        <v>466955316</v>
      </c>
      <c r="I39" s="2">
        <f>+H40+I60</f>
        <v>443577345</v>
      </c>
      <c r="J39" s="2">
        <f>+G39</f>
        <v>504684600</v>
      </c>
      <c r="K39" s="2">
        <f>+I40+K60</f>
        <v>257155970</v>
      </c>
      <c r="L39" s="2">
        <f>+K40+L60</f>
        <v>257155970</v>
      </c>
      <c r="M39" s="2">
        <f>+L40+M60</f>
        <v>257155970</v>
      </c>
      <c r="N39" s="2">
        <f>+K39</f>
        <v>257155970</v>
      </c>
      <c r="O39" s="2">
        <f>+M40+O60</f>
        <v>257155970</v>
      </c>
      <c r="P39" s="2">
        <f>+O40+P60</f>
        <v>257155970</v>
      </c>
      <c r="Q39" s="2">
        <f>+P40+Q60</f>
        <v>257155970</v>
      </c>
      <c r="R39" s="2">
        <f>+O39</f>
        <v>257155970</v>
      </c>
      <c r="S39" s="2">
        <f>+Q40+S60</f>
        <v>257155970</v>
      </c>
      <c r="T39" s="2">
        <f>+S40+T60</f>
        <v>257155970</v>
      </c>
      <c r="U39" s="2">
        <f>+T40+U60</f>
        <v>257155970</v>
      </c>
      <c r="V39" s="2">
        <f>+S39</f>
        <v>257155970</v>
      </c>
      <c r="W39" s="2">
        <f>+G39</f>
        <v>504684600</v>
      </c>
      <c r="X39" s="2">
        <v>280234986</v>
      </c>
      <c r="Y39" s="2">
        <f>+W39-X39</f>
        <v>224449614</v>
      </c>
      <c r="Z39" s="34">
        <f>+IF(X39&lt;&gt;0,+(Y39/X39)*100,0)</f>
        <v>80.093359221036025</v>
      </c>
      <c r="AA39" s="35">
        <v>280234986</v>
      </c>
    </row>
    <row r="40" spans="1:27" x14ac:dyDescent="0.25">
      <c r="A40" s="41" t="s">
        <v>63</v>
      </c>
      <c r="B40" s="42" t="s">
        <v>62</v>
      </c>
      <c r="C40" s="43">
        <f>+C38+C39</f>
        <v>-269433188</v>
      </c>
      <c r="D40" s="43">
        <f t="shared" ref="D40:AA40" si="4">+D38+D39</f>
        <v>0</v>
      </c>
      <c r="E40" s="44">
        <f t="shared" si="4"/>
        <v>280921413</v>
      </c>
      <c r="F40" s="45">
        <f t="shared" si="4"/>
        <v>280921413</v>
      </c>
      <c r="G40" s="45">
        <f t="shared" si="4"/>
        <v>466955316</v>
      </c>
      <c r="H40" s="45">
        <f t="shared" si="4"/>
        <v>443577345</v>
      </c>
      <c r="I40" s="45">
        <f t="shared" si="4"/>
        <v>257155970</v>
      </c>
      <c r="J40" s="45">
        <f>+I40</f>
        <v>257155970</v>
      </c>
      <c r="K40" s="45">
        <f t="shared" si="4"/>
        <v>257155970</v>
      </c>
      <c r="L40" s="45">
        <f t="shared" si="4"/>
        <v>257155970</v>
      </c>
      <c r="M40" s="45">
        <f t="shared" si="4"/>
        <v>257155970</v>
      </c>
      <c r="N40" s="45">
        <f>+M40</f>
        <v>257155970</v>
      </c>
      <c r="O40" s="45">
        <f t="shared" si="4"/>
        <v>257155970</v>
      </c>
      <c r="P40" s="45">
        <f t="shared" si="4"/>
        <v>257155970</v>
      </c>
      <c r="Q40" s="45">
        <f t="shared" si="4"/>
        <v>257155970</v>
      </c>
      <c r="R40" s="45">
        <f>+Q40</f>
        <v>257155970</v>
      </c>
      <c r="S40" s="45">
        <f t="shared" si="4"/>
        <v>257155970</v>
      </c>
      <c r="T40" s="45">
        <f t="shared" si="4"/>
        <v>257155970</v>
      </c>
      <c r="U40" s="45">
        <f t="shared" si="4"/>
        <v>257155970</v>
      </c>
      <c r="V40" s="45">
        <f>+U40</f>
        <v>257155970</v>
      </c>
      <c r="W40" s="45">
        <f>+V40</f>
        <v>257155970</v>
      </c>
      <c r="X40" s="45">
        <f t="shared" si="4"/>
        <v>280406592</v>
      </c>
      <c r="Y40" s="45">
        <f t="shared" si="4"/>
        <v>-23250622</v>
      </c>
      <c r="Z40" s="46">
        <f>+IF(X40&lt;&gt;0,+(Y40/X40)*100,0)</f>
        <v>-8.2917529984459151</v>
      </c>
      <c r="AA40" s="47">
        <f t="shared" si="4"/>
        <v>280921413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504684600</v>
      </c>
      <c r="J60">
        <v>504684600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9756693</v>
      </c>
      <c r="D7" s="18"/>
      <c r="E7" s="19">
        <v>-4349963</v>
      </c>
      <c r="F7" s="20">
        <v>-4349963</v>
      </c>
      <c r="G7" s="20">
        <v>1804834</v>
      </c>
      <c r="H7" s="20">
        <v>1732163</v>
      </c>
      <c r="I7" s="20">
        <v>535661</v>
      </c>
      <c r="J7" s="20">
        <v>4072658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4072658</v>
      </c>
      <c r="X7" s="20">
        <v>-1087497</v>
      </c>
      <c r="Y7" s="20">
        <v>5160155</v>
      </c>
      <c r="Z7" s="21">
        <v>-474.49832045513693</v>
      </c>
      <c r="AA7" s="22">
        <v>-4349963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-184902</v>
      </c>
      <c r="F9" s="20">
        <v>-184902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-46227</v>
      </c>
      <c r="Y9" s="20">
        <v>46227</v>
      </c>
      <c r="Z9" s="21">
        <v>-100</v>
      </c>
      <c r="AA9" s="22">
        <v>-184902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-25316700</v>
      </c>
      <c r="D14" s="18"/>
      <c r="E14" s="19">
        <v>-35952992</v>
      </c>
      <c r="F14" s="20">
        <v>-35952992</v>
      </c>
      <c r="G14" s="20">
        <v>-2079885</v>
      </c>
      <c r="H14" s="20"/>
      <c r="I14" s="20">
        <v>-2627048</v>
      </c>
      <c r="J14" s="20">
        <v>-4706933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-4706933</v>
      </c>
      <c r="X14" s="20">
        <v>-8988258</v>
      </c>
      <c r="Y14" s="20">
        <v>4281325</v>
      </c>
      <c r="Z14" s="21">
        <v>-47.632422211289438</v>
      </c>
      <c r="AA14" s="22">
        <v>-35952992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-15560007</v>
      </c>
      <c r="D17" s="26">
        <f>SUM(D6:D16)</f>
        <v>0</v>
      </c>
      <c r="E17" s="27">
        <f t="shared" si="0"/>
        <v>-40487857</v>
      </c>
      <c r="F17" s="28">
        <f t="shared" si="0"/>
        <v>-40487857</v>
      </c>
      <c r="G17" s="28">
        <f t="shared" si="0"/>
        <v>-275051</v>
      </c>
      <c r="H17" s="28">
        <f t="shared" si="0"/>
        <v>1732163</v>
      </c>
      <c r="I17" s="28">
        <f t="shared" si="0"/>
        <v>-2091387</v>
      </c>
      <c r="J17" s="28">
        <f t="shared" si="0"/>
        <v>-634275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-634275</v>
      </c>
      <c r="X17" s="28">
        <f t="shared" si="0"/>
        <v>-10121982</v>
      </c>
      <c r="Y17" s="28">
        <f t="shared" si="0"/>
        <v>9487707</v>
      </c>
      <c r="Z17" s="29">
        <f>+IF(X17&lt;&gt;0,+(Y17/X17)*100,0)</f>
        <v>-93.733687730327915</v>
      </c>
      <c r="AA17" s="30">
        <f>SUM(AA6:AA16)</f>
        <v>-40487857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-7946273</v>
      </c>
      <c r="D26" s="18"/>
      <c r="E26" s="19"/>
      <c r="F26" s="20"/>
      <c r="G26" s="20">
        <v>-1051553</v>
      </c>
      <c r="H26" s="20"/>
      <c r="I26" s="20"/>
      <c r="J26" s="20">
        <v>-1051553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-1051553</v>
      </c>
      <c r="X26" s="20"/>
      <c r="Y26" s="20">
        <v>-1051553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-7946273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-1051553</v>
      </c>
      <c r="H27" s="28">
        <f t="shared" si="1"/>
        <v>0</v>
      </c>
      <c r="I27" s="28">
        <f t="shared" si="1"/>
        <v>0</v>
      </c>
      <c r="J27" s="28">
        <f t="shared" si="1"/>
        <v>-1051553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-1051553</v>
      </c>
      <c r="X27" s="28">
        <f t="shared" si="1"/>
        <v>0</v>
      </c>
      <c r="Y27" s="28">
        <f t="shared" si="1"/>
        <v>-1051553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-2261</v>
      </c>
      <c r="D33" s="18"/>
      <c r="E33" s="19"/>
      <c r="F33" s="20"/>
      <c r="G33" s="20">
        <v>-279</v>
      </c>
      <c r="H33" s="36">
        <v>-227</v>
      </c>
      <c r="I33" s="36">
        <v>-225</v>
      </c>
      <c r="J33" s="36">
        <v>-731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-731</v>
      </c>
      <c r="X33" s="36"/>
      <c r="Y33" s="20">
        <v>-731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-2261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-279</v>
      </c>
      <c r="H36" s="28">
        <f t="shared" si="2"/>
        <v>-227</v>
      </c>
      <c r="I36" s="28">
        <f t="shared" si="2"/>
        <v>-225</v>
      </c>
      <c r="J36" s="28">
        <f t="shared" si="2"/>
        <v>-731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-731</v>
      </c>
      <c r="X36" s="28">
        <f t="shared" si="2"/>
        <v>0</v>
      </c>
      <c r="Y36" s="28">
        <f t="shared" si="2"/>
        <v>-731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-23508541</v>
      </c>
      <c r="D38" s="32">
        <f>+D17+D27+D36</f>
        <v>0</v>
      </c>
      <c r="E38" s="33">
        <f t="shared" si="3"/>
        <v>-40487857</v>
      </c>
      <c r="F38" s="2">
        <f t="shared" si="3"/>
        <v>-40487857</v>
      </c>
      <c r="G38" s="2">
        <f t="shared" si="3"/>
        <v>-1326883</v>
      </c>
      <c r="H38" s="2">
        <f t="shared" si="3"/>
        <v>1731936</v>
      </c>
      <c r="I38" s="2">
        <f t="shared" si="3"/>
        <v>-2091612</v>
      </c>
      <c r="J38" s="2">
        <f t="shared" si="3"/>
        <v>-1686559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-1686559</v>
      </c>
      <c r="X38" s="2">
        <f t="shared" si="3"/>
        <v>-10121982</v>
      </c>
      <c r="Y38" s="2">
        <f t="shared" si="3"/>
        <v>8435423</v>
      </c>
      <c r="Z38" s="34">
        <f>+IF(X38&lt;&gt;0,+(Y38/X38)*100,0)</f>
        <v>-83.337660549090089</v>
      </c>
      <c r="AA38" s="35">
        <f>+AA17+AA27+AA36</f>
        <v>-40487857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-17466742</v>
      </c>
      <c r="H39" s="2">
        <f>+G40+H60</f>
        <v>-23857678</v>
      </c>
      <c r="I39" s="2">
        <f>+H40+I60</f>
        <v>-22125742</v>
      </c>
      <c r="J39" s="2">
        <f>+G39</f>
        <v>-17466742</v>
      </c>
      <c r="K39" s="2">
        <f>+I40+K60</f>
        <v>-24217354</v>
      </c>
      <c r="L39" s="2">
        <f>+K40+L60</f>
        <v>-24217354</v>
      </c>
      <c r="M39" s="2">
        <f>+L40+M60</f>
        <v>-24217354</v>
      </c>
      <c r="N39" s="2">
        <f>+K39</f>
        <v>-24217354</v>
      </c>
      <c r="O39" s="2">
        <f>+M40+O60</f>
        <v>-24217354</v>
      </c>
      <c r="P39" s="2">
        <f>+O40+P60</f>
        <v>-24217354</v>
      </c>
      <c r="Q39" s="2">
        <f>+P40+Q60</f>
        <v>-24217354</v>
      </c>
      <c r="R39" s="2">
        <f>+O39</f>
        <v>-24217354</v>
      </c>
      <c r="S39" s="2">
        <f>+Q40+S60</f>
        <v>-24217354</v>
      </c>
      <c r="T39" s="2">
        <f>+S40+T60</f>
        <v>-24217354</v>
      </c>
      <c r="U39" s="2">
        <f>+T40+U60</f>
        <v>-24217354</v>
      </c>
      <c r="V39" s="2">
        <f>+S39</f>
        <v>-24217354</v>
      </c>
      <c r="W39" s="2">
        <f>+G39</f>
        <v>-17466742</v>
      </c>
      <c r="X39" s="2"/>
      <c r="Y39" s="2">
        <f>+W39-X39</f>
        <v>-17466742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-23508541</v>
      </c>
      <c r="D40" s="43">
        <f t="shared" ref="D40:AA40" si="4">+D38+D39</f>
        <v>0</v>
      </c>
      <c r="E40" s="44">
        <f t="shared" si="4"/>
        <v>-40487857</v>
      </c>
      <c r="F40" s="45">
        <f t="shared" si="4"/>
        <v>-40487857</v>
      </c>
      <c r="G40" s="45">
        <f t="shared" si="4"/>
        <v>-18793625</v>
      </c>
      <c r="H40" s="45">
        <f t="shared" si="4"/>
        <v>-22125742</v>
      </c>
      <c r="I40" s="45">
        <f t="shared" si="4"/>
        <v>-24217354</v>
      </c>
      <c r="J40" s="45">
        <f>+I40</f>
        <v>-24217354</v>
      </c>
      <c r="K40" s="45">
        <f t="shared" si="4"/>
        <v>-24217354</v>
      </c>
      <c r="L40" s="45">
        <f t="shared" si="4"/>
        <v>-24217354</v>
      </c>
      <c r="M40" s="45">
        <f t="shared" si="4"/>
        <v>-24217354</v>
      </c>
      <c r="N40" s="45">
        <f>+M40</f>
        <v>-24217354</v>
      </c>
      <c r="O40" s="45">
        <f t="shared" si="4"/>
        <v>-24217354</v>
      </c>
      <c r="P40" s="45">
        <f t="shared" si="4"/>
        <v>-24217354</v>
      </c>
      <c r="Q40" s="45">
        <f t="shared" si="4"/>
        <v>-24217354</v>
      </c>
      <c r="R40" s="45">
        <f>+Q40</f>
        <v>-24217354</v>
      </c>
      <c r="S40" s="45">
        <f t="shared" si="4"/>
        <v>-24217354</v>
      </c>
      <c r="T40" s="45">
        <f t="shared" si="4"/>
        <v>-24217354</v>
      </c>
      <c r="U40" s="45">
        <f t="shared" si="4"/>
        <v>-24217354</v>
      </c>
      <c r="V40" s="45">
        <f>+U40</f>
        <v>-24217354</v>
      </c>
      <c r="W40" s="45">
        <f>+V40</f>
        <v>-24217354</v>
      </c>
      <c r="X40" s="45">
        <f t="shared" si="4"/>
        <v>-10121982</v>
      </c>
      <c r="Y40" s="45">
        <f t="shared" si="4"/>
        <v>-9031319</v>
      </c>
      <c r="Z40" s="46">
        <f>+IF(X40&lt;&gt;0,+(Y40/X40)*100,0)</f>
        <v>89.224807947692454</v>
      </c>
      <c r="AA40" s="47">
        <f t="shared" si="4"/>
        <v>-40487857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-17466742</v>
      </c>
      <c r="H60">
        <v>-5064053</v>
      </c>
      <c r="J60">
        <v>-17466742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92361593</v>
      </c>
      <c r="F8" s="20">
        <v>92361593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23090400</v>
      </c>
      <c r="Y8" s="20">
        <v>-23090400</v>
      </c>
      <c r="Z8" s="21">
        <v>-100</v>
      </c>
      <c r="AA8" s="22">
        <v>92361593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92361593</v>
      </c>
      <c r="F17" s="28">
        <f t="shared" si="0"/>
        <v>92361593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23090400</v>
      </c>
      <c r="Y17" s="28">
        <f t="shared" si="0"/>
        <v>-23090400</v>
      </c>
      <c r="Z17" s="29">
        <f>+IF(X17&lt;&gt;0,+(Y17/X17)*100,0)</f>
        <v>-100</v>
      </c>
      <c r="AA17" s="30">
        <f>SUM(AA6:AA16)</f>
        <v>92361593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92361593</v>
      </c>
      <c r="F38" s="2">
        <f t="shared" si="3"/>
        <v>92361593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23090400</v>
      </c>
      <c r="Y38" s="2">
        <f t="shared" si="3"/>
        <v>-23090400</v>
      </c>
      <c r="Z38" s="34">
        <f>+IF(X38&lt;&gt;0,+(Y38/X38)*100,0)</f>
        <v>-100</v>
      </c>
      <c r="AA38" s="35">
        <f>+AA17+AA27+AA36</f>
        <v>92361593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92361593</v>
      </c>
      <c r="F40" s="45">
        <f t="shared" si="4"/>
        <v>92361593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23090400</v>
      </c>
      <c r="Y40" s="45">
        <f t="shared" si="4"/>
        <v>-23090400</v>
      </c>
      <c r="Z40" s="46">
        <f>+IF(X40&lt;&gt;0,+(Y40/X40)*100,0)</f>
        <v>-100</v>
      </c>
      <c r="AA40" s="47">
        <f t="shared" si="4"/>
        <v>92361593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7946</v>
      </c>
      <c r="D7" s="18"/>
      <c r="E7" s="19"/>
      <c r="F7" s="20"/>
      <c r="G7" s="20"/>
      <c r="H7" s="20"/>
      <c r="I7" s="20">
        <v>100</v>
      </c>
      <c r="J7" s="20">
        <v>100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</v>
      </c>
      <c r="X7" s="20"/>
      <c r="Y7" s="20">
        <v>100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7946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100</v>
      </c>
      <c r="J17" s="28">
        <f t="shared" si="0"/>
        <v>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</v>
      </c>
      <c r="X17" s="28">
        <f t="shared" si="0"/>
        <v>0</v>
      </c>
      <c r="Y17" s="28">
        <f t="shared" si="0"/>
        <v>100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7946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100</v>
      </c>
      <c r="J38" s="2">
        <f t="shared" si="3"/>
        <v>100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</v>
      </c>
      <c r="X38" s="2">
        <f t="shared" si="3"/>
        <v>0</v>
      </c>
      <c r="Y38" s="2">
        <f t="shared" si="3"/>
        <v>100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100</v>
      </c>
      <c r="L39" s="2">
        <f>+K40+L60</f>
        <v>100</v>
      </c>
      <c r="M39" s="2">
        <f>+L40+M60</f>
        <v>100</v>
      </c>
      <c r="N39" s="2">
        <f>+K39</f>
        <v>100</v>
      </c>
      <c r="O39" s="2">
        <f>+M40+O60</f>
        <v>100</v>
      </c>
      <c r="P39" s="2">
        <f>+O40+P60</f>
        <v>100</v>
      </c>
      <c r="Q39" s="2">
        <f>+P40+Q60</f>
        <v>100</v>
      </c>
      <c r="R39" s="2">
        <f>+O39</f>
        <v>100</v>
      </c>
      <c r="S39" s="2">
        <f>+Q40+S60</f>
        <v>100</v>
      </c>
      <c r="T39" s="2">
        <f>+S40+T60</f>
        <v>100</v>
      </c>
      <c r="U39" s="2">
        <f>+T40+U60</f>
        <v>100</v>
      </c>
      <c r="V39" s="2">
        <f>+S39</f>
        <v>100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7946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100</v>
      </c>
      <c r="J40" s="45">
        <f>+I40</f>
        <v>100</v>
      </c>
      <c r="K40" s="45">
        <f t="shared" si="4"/>
        <v>100</v>
      </c>
      <c r="L40" s="45">
        <f t="shared" si="4"/>
        <v>100</v>
      </c>
      <c r="M40" s="45">
        <f t="shared" si="4"/>
        <v>100</v>
      </c>
      <c r="N40" s="45">
        <f>+M40</f>
        <v>100</v>
      </c>
      <c r="O40" s="45">
        <f t="shared" si="4"/>
        <v>100</v>
      </c>
      <c r="P40" s="45">
        <f t="shared" si="4"/>
        <v>100</v>
      </c>
      <c r="Q40" s="45">
        <f t="shared" si="4"/>
        <v>100</v>
      </c>
      <c r="R40" s="45">
        <f>+Q40</f>
        <v>100</v>
      </c>
      <c r="S40" s="45">
        <f t="shared" si="4"/>
        <v>100</v>
      </c>
      <c r="T40" s="45">
        <f t="shared" si="4"/>
        <v>100</v>
      </c>
      <c r="U40" s="45">
        <f t="shared" si="4"/>
        <v>100</v>
      </c>
      <c r="V40" s="45">
        <f>+U40</f>
        <v>100</v>
      </c>
      <c r="W40" s="45">
        <f>+V40</f>
        <v>100</v>
      </c>
      <c r="X40" s="45">
        <f t="shared" si="4"/>
        <v>0</v>
      </c>
      <c r="Y40" s="45">
        <f t="shared" si="4"/>
        <v>100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44124041</v>
      </c>
      <c r="D7" s="18"/>
      <c r="E7" s="19"/>
      <c r="F7" s="20"/>
      <c r="G7" s="20">
        <v>4119362</v>
      </c>
      <c r="H7" s="20">
        <v>5311427</v>
      </c>
      <c r="I7" s="20">
        <v>4552839</v>
      </c>
      <c r="J7" s="20">
        <v>13983628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13983628</v>
      </c>
      <c r="X7" s="20"/>
      <c r="Y7" s="20">
        <v>13983628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11900311</v>
      </c>
      <c r="D8" s="18"/>
      <c r="E8" s="19"/>
      <c r="F8" s="20"/>
      <c r="G8" s="20">
        <v>6</v>
      </c>
      <c r="H8" s="20">
        <v>3</v>
      </c>
      <c r="I8" s="20">
        <v>714</v>
      </c>
      <c r="J8" s="20">
        <v>723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723</v>
      </c>
      <c r="X8" s="20"/>
      <c r="Y8" s="20">
        <v>723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10141666</v>
      </c>
      <c r="D9" s="18"/>
      <c r="E9" s="19">
        <v>14103208</v>
      </c>
      <c r="F9" s="20">
        <v>14103208</v>
      </c>
      <c r="G9" s="20">
        <v>5876342</v>
      </c>
      <c r="H9" s="20"/>
      <c r="I9" s="20"/>
      <c r="J9" s="20">
        <v>5876342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5876342</v>
      </c>
      <c r="X9" s="20">
        <v>4701069</v>
      </c>
      <c r="Y9" s="20">
        <v>1175273</v>
      </c>
      <c r="Z9" s="21">
        <v>25.000122312605921</v>
      </c>
      <c r="AA9" s="22">
        <v>14103208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-26029891</v>
      </c>
      <c r="D14" s="18"/>
      <c r="E14" s="19"/>
      <c r="F14" s="20"/>
      <c r="G14" s="20">
        <v>-4919274</v>
      </c>
      <c r="H14" s="20">
        <v>-2323944</v>
      </c>
      <c r="I14" s="20">
        <v>-1123966</v>
      </c>
      <c r="J14" s="20">
        <v>-8367184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-8367184</v>
      </c>
      <c r="X14" s="20"/>
      <c r="Y14" s="20">
        <v>-8367184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40136127</v>
      </c>
      <c r="D17" s="26">
        <f>SUM(D6:D16)</f>
        <v>0</v>
      </c>
      <c r="E17" s="27">
        <f t="shared" si="0"/>
        <v>14103208</v>
      </c>
      <c r="F17" s="28">
        <f t="shared" si="0"/>
        <v>14103208</v>
      </c>
      <c r="G17" s="28">
        <f t="shared" si="0"/>
        <v>5076436</v>
      </c>
      <c r="H17" s="28">
        <f t="shared" si="0"/>
        <v>2987486</v>
      </c>
      <c r="I17" s="28">
        <f t="shared" si="0"/>
        <v>3429587</v>
      </c>
      <c r="J17" s="28">
        <f t="shared" si="0"/>
        <v>11493509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11493509</v>
      </c>
      <c r="X17" s="28">
        <f t="shared" si="0"/>
        <v>4701069</v>
      </c>
      <c r="Y17" s="28">
        <f t="shared" si="0"/>
        <v>6792440</v>
      </c>
      <c r="Z17" s="29">
        <f>+IF(X17&lt;&gt;0,+(Y17/X17)*100,0)</f>
        <v>144.48713686184993</v>
      </c>
      <c r="AA17" s="30">
        <f>SUM(AA6:AA16)</f>
        <v>14103208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-148487219</v>
      </c>
      <c r="D26" s="18"/>
      <c r="E26" s="19">
        <v>-113658000</v>
      </c>
      <c r="F26" s="20">
        <v>-113658000</v>
      </c>
      <c r="G26" s="20">
        <v>-17265457</v>
      </c>
      <c r="H26" s="20">
        <v>-25805212</v>
      </c>
      <c r="I26" s="20">
        <v>-4899475</v>
      </c>
      <c r="J26" s="20">
        <v>-47970144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-47970144</v>
      </c>
      <c r="X26" s="20">
        <v>-26414499</v>
      </c>
      <c r="Y26" s="20">
        <v>-21555645</v>
      </c>
      <c r="Z26" s="21">
        <v>81.60535242406074</v>
      </c>
      <c r="AA26" s="22">
        <v>-113658000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-148487219</v>
      </c>
      <c r="D27" s="26">
        <f>SUM(D21:D26)</f>
        <v>0</v>
      </c>
      <c r="E27" s="27">
        <f t="shared" si="1"/>
        <v>-113658000</v>
      </c>
      <c r="F27" s="28">
        <f t="shared" si="1"/>
        <v>-113658000</v>
      </c>
      <c r="G27" s="28">
        <f t="shared" si="1"/>
        <v>-17265457</v>
      </c>
      <c r="H27" s="28">
        <f t="shared" si="1"/>
        <v>-25805212</v>
      </c>
      <c r="I27" s="28">
        <f t="shared" si="1"/>
        <v>-4899475</v>
      </c>
      <c r="J27" s="28">
        <f t="shared" si="1"/>
        <v>-47970144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-47970144</v>
      </c>
      <c r="X27" s="28">
        <f t="shared" si="1"/>
        <v>-26414499</v>
      </c>
      <c r="Y27" s="28">
        <f t="shared" si="1"/>
        <v>-21555645</v>
      </c>
      <c r="Z27" s="29">
        <f>+IF(X27&lt;&gt;0,+(Y27/X27)*100,0)</f>
        <v>81.60535242406074</v>
      </c>
      <c r="AA27" s="30">
        <f>SUM(AA21:AA26)</f>
        <v>-113658000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-3323</v>
      </c>
      <c r="H33" s="36">
        <v>-1968</v>
      </c>
      <c r="I33" s="36">
        <v>-994</v>
      </c>
      <c r="J33" s="36">
        <v>-6285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-6285</v>
      </c>
      <c r="X33" s="36"/>
      <c r="Y33" s="20">
        <v>-6285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-3323</v>
      </c>
      <c r="H36" s="28">
        <f t="shared" si="2"/>
        <v>-1968</v>
      </c>
      <c r="I36" s="28">
        <f t="shared" si="2"/>
        <v>-994</v>
      </c>
      <c r="J36" s="28">
        <f t="shared" si="2"/>
        <v>-6285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-6285</v>
      </c>
      <c r="X36" s="28">
        <f t="shared" si="2"/>
        <v>0</v>
      </c>
      <c r="Y36" s="28">
        <f t="shared" si="2"/>
        <v>-6285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-108351092</v>
      </c>
      <c r="D38" s="32">
        <f>+D17+D27+D36</f>
        <v>0</v>
      </c>
      <c r="E38" s="33">
        <f t="shared" si="3"/>
        <v>-99554792</v>
      </c>
      <c r="F38" s="2">
        <f t="shared" si="3"/>
        <v>-99554792</v>
      </c>
      <c r="G38" s="2">
        <f t="shared" si="3"/>
        <v>-12192344</v>
      </c>
      <c r="H38" s="2">
        <f t="shared" si="3"/>
        <v>-22819694</v>
      </c>
      <c r="I38" s="2">
        <f t="shared" si="3"/>
        <v>-1470882</v>
      </c>
      <c r="J38" s="2">
        <f t="shared" si="3"/>
        <v>-36482920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-36482920</v>
      </c>
      <c r="X38" s="2">
        <f t="shared" si="3"/>
        <v>-21713430</v>
      </c>
      <c r="Y38" s="2">
        <f t="shared" si="3"/>
        <v>-14769490</v>
      </c>
      <c r="Z38" s="34">
        <f>+IF(X38&lt;&gt;0,+(Y38/X38)*100,0)</f>
        <v>68.020068685601487</v>
      </c>
      <c r="AA38" s="35">
        <f>+AA17+AA27+AA36</f>
        <v>-99554792</v>
      </c>
    </row>
    <row r="39" spans="1:27" x14ac:dyDescent="0.25">
      <c r="A39" s="23" t="s">
        <v>61</v>
      </c>
      <c r="B39" s="17"/>
      <c r="C39" s="32">
        <v>216154804</v>
      </c>
      <c r="D39" s="32"/>
      <c r="E39" s="33"/>
      <c r="F39" s="2"/>
      <c r="G39" s="2">
        <v>112748772</v>
      </c>
      <c r="H39" s="2">
        <f>+G40+H60</f>
        <v>100556428</v>
      </c>
      <c r="I39" s="2">
        <f>+H40+I60</f>
        <v>77736734</v>
      </c>
      <c r="J39" s="2">
        <f>+G39</f>
        <v>112748772</v>
      </c>
      <c r="K39" s="2">
        <f>+I40+K60</f>
        <v>76265852</v>
      </c>
      <c r="L39" s="2">
        <f>+K40+L60</f>
        <v>76265852</v>
      </c>
      <c r="M39" s="2">
        <f>+L40+M60</f>
        <v>76265852</v>
      </c>
      <c r="N39" s="2">
        <f>+K39</f>
        <v>76265852</v>
      </c>
      <c r="O39" s="2">
        <f>+M40+O60</f>
        <v>76265852</v>
      </c>
      <c r="P39" s="2">
        <f>+O40+P60</f>
        <v>76265852</v>
      </c>
      <c r="Q39" s="2">
        <f>+P40+Q60</f>
        <v>76265852</v>
      </c>
      <c r="R39" s="2">
        <f>+O39</f>
        <v>76265852</v>
      </c>
      <c r="S39" s="2">
        <f>+Q40+S60</f>
        <v>76265852</v>
      </c>
      <c r="T39" s="2">
        <f>+S40+T60</f>
        <v>76265852</v>
      </c>
      <c r="U39" s="2">
        <f>+T40+U60</f>
        <v>76265852</v>
      </c>
      <c r="V39" s="2">
        <f>+S39</f>
        <v>76265852</v>
      </c>
      <c r="W39" s="2">
        <f>+G39</f>
        <v>112748772</v>
      </c>
      <c r="X39" s="2"/>
      <c r="Y39" s="2">
        <f>+W39-X39</f>
        <v>112748772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107803712</v>
      </c>
      <c r="D40" s="43">
        <f t="shared" ref="D40:AA40" si="4">+D38+D39</f>
        <v>0</v>
      </c>
      <c r="E40" s="44">
        <f t="shared" si="4"/>
        <v>-99554792</v>
      </c>
      <c r="F40" s="45">
        <f t="shared" si="4"/>
        <v>-99554792</v>
      </c>
      <c r="G40" s="45">
        <f t="shared" si="4"/>
        <v>100556428</v>
      </c>
      <c r="H40" s="45">
        <f t="shared" si="4"/>
        <v>77736734</v>
      </c>
      <c r="I40" s="45">
        <f t="shared" si="4"/>
        <v>76265852</v>
      </c>
      <c r="J40" s="45">
        <f>+I40</f>
        <v>76265852</v>
      </c>
      <c r="K40" s="45">
        <f t="shared" si="4"/>
        <v>76265852</v>
      </c>
      <c r="L40" s="45">
        <f t="shared" si="4"/>
        <v>76265852</v>
      </c>
      <c r="M40" s="45">
        <f t="shared" si="4"/>
        <v>76265852</v>
      </c>
      <c r="N40" s="45">
        <f>+M40</f>
        <v>76265852</v>
      </c>
      <c r="O40" s="45">
        <f t="shared" si="4"/>
        <v>76265852</v>
      </c>
      <c r="P40" s="45">
        <f t="shared" si="4"/>
        <v>76265852</v>
      </c>
      <c r="Q40" s="45">
        <f t="shared" si="4"/>
        <v>76265852</v>
      </c>
      <c r="R40" s="45">
        <f>+Q40</f>
        <v>76265852</v>
      </c>
      <c r="S40" s="45">
        <f t="shared" si="4"/>
        <v>76265852</v>
      </c>
      <c r="T40" s="45">
        <f t="shared" si="4"/>
        <v>76265852</v>
      </c>
      <c r="U40" s="45">
        <f t="shared" si="4"/>
        <v>76265852</v>
      </c>
      <c r="V40" s="45">
        <f>+U40</f>
        <v>76265852</v>
      </c>
      <c r="W40" s="45">
        <f>+V40</f>
        <v>76265852</v>
      </c>
      <c r="X40" s="45">
        <f t="shared" si="4"/>
        <v>-21713430</v>
      </c>
      <c r="Y40" s="45">
        <f t="shared" si="4"/>
        <v>97979282</v>
      </c>
      <c r="Z40" s="46">
        <f>+IF(X40&lt;&gt;0,+(Y40/X40)*100,0)</f>
        <v>-451.23815997748864</v>
      </c>
      <c r="AA40" s="47">
        <f t="shared" si="4"/>
        <v>-99554792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112748772</v>
      </c>
      <c r="J60">
        <v>112748772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391698619</v>
      </c>
      <c r="D7" s="18"/>
      <c r="E7" s="19">
        <v>1466895400</v>
      </c>
      <c r="F7" s="20">
        <v>1466895400</v>
      </c>
      <c r="G7" s="20">
        <v>-60168238</v>
      </c>
      <c r="H7" s="20">
        <v>186055505</v>
      </c>
      <c r="I7" s="20">
        <v>-161451091</v>
      </c>
      <c r="J7" s="20">
        <v>-35563824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-35563824</v>
      </c>
      <c r="X7" s="20"/>
      <c r="Y7" s="20">
        <v>-35563824</v>
      </c>
      <c r="Z7" s="21"/>
      <c r="AA7" s="22">
        <v>1466895400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168370650</v>
      </c>
      <c r="F8" s="20">
        <v>168370650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168370650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676045880</v>
      </c>
      <c r="F9" s="20">
        <v>676045880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676045880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435586000</v>
      </c>
      <c r="F10" s="20">
        <v>435586000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435586000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-1498869000</v>
      </c>
      <c r="F14" s="20">
        <v>-1498869000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-1498869000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391698619</v>
      </c>
      <c r="D17" s="26">
        <f>SUM(D6:D16)</f>
        <v>0</v>
      </c>
      <c r="E17" s="27">
        <f t="shared" si="0"/>
        <v>1248028930</v>
      </c>
      <c r="F17" s="28">
        <f t="shared" si="0"/>
        <v>1248028930</v>
      </c>
      <c r="G17" s="28">
        <f t="shared" si="0"/>
        <v>-60168238</v>
      </c>
      <c r="H17" s="28">
        <f t="shared" si="0"/>
        <v>186055505</v>
      </c>
      <c r="I17" s="28">
        <f t="shared" si="0"/>
        <v>-161451091</v>
      </c>
      <c r="J17" s="28">
        <f t="shared" si="0"/>
        <v>-35563824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-35563824</v>
      </c>
      <c r="X17" s="28">
        <f t="shared" si="0"/>
        <v>0</v>
      </c>
      <c r="Y17" s="28">
        <f t="shared" si="0"/>
        <v>-35563824</v>
      </c>
      <c r="Z17" s="29">
        <f>+IF(X17&lt;&gt;0,+(Y17/X17)*100,0)</f>
        <v>0</v>
      </c>
      <c r="AA17" s="30">
        <f>SUM(AA6:AA16)</f>
        <v>1248028930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-435586000</v>
      </c>
      <c r="F26" s="20">
        <v>-435586000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-435586000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-435586000</v>
      </c>
      <c r="F27" s="28">
        <f t="shared" si="1"/>
        <v>-435586000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-435586000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391698619</v>
      </c>
      <c r="D38" s="32">
        <f>+D17+D27+D36</f>
        <v>0</v>
      </c>
      <c r="E38" s="33">
        <f t="shared" si="3"/>
        <v>812442930</v>
      </c>
      <c r="F38" s="2">
        <f t="shared" si="3"/>
        <v>812442930</v>
      </c>
      <c r="G38" s="2">
        <f t="shared" si="3"/>
        <v>-60168238</v>
      </c>
      <c r="H38" s="2">
        <f t="shared" si="3"/>
        <v>186055505</v>
      </c>
      <c r="I38" s="2">
        <f t="shared" si="3"/>
        <v>-161451091</v>
      </c>
      <c r="J38" s="2">
        <f t="shared" si="3"/>
        <v>-35563824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-35563824</v>
      </c>
      <c r="X38" s="2">
        <f t="shared" si="3"/>
        <v>0</v>
      </c>
      <c r="Y38" s="2">
        <f t="shared" si="3"/>
        <v>-35563824</v>
      </c>
      <c r="Z38" s="34">
        <f>+IF(X38&lt;&gt;0,+(Y38/X38)*100,0)</f>
        <v>0</v>
      </c>
      <c r="AA38" s="35">
        <f>+AA17+AA27+AA36</f>
        <v>812442930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-60168238</v>
      </c>
      <c r="I39" s="2">
        <f>+H40+I60</f>
        <v>125887267</v>
      </c>
      <c r="J39" s="2">
        <f>+G39</f>
        <v>0</v>
      </c>
      <c r="K39" s="2">
        <f>+I40+K60</f>
        <v>-35563824</v>
      </c>
      <c r="L39" s="2">
        <f>+K40+L60</f>
        <v>-35563824</v>
      </c>
      <c r="M39" s="2">
        <f>+L40+M60</f>
        <v>-35563824</v>
      </c>
      <c r="N39" s="2">
        <f>+K39</f>
        <v>-35563824</v>
      </c>
      <c r="O39" s="2">
        <f>+M40+O60</f>
        <v>-35563824</v>
      </c>
      <c r="P39" s="2">
        <f>+O40+P60</f>
        <v>-35563824</v>
      </c>
      <c r="Q39" s="2">
        <f>+P40+Q60</f>
        <v>-35563824</v>
      </c>
      <c r="R39" s="2">
        <f>+O39</f>
        <v>-35563824</v>
      </c>
      <c r="S39" s="2">
        <f>+Q40+S60</f>
        <v>-35563824</v>
      </c>
      <c r="T39" s="2">
        <f>+S40+T60</f>
        <v>-35563824</v>
      </c>
      <c r="U39" s="2">
        <f>+T40+U60</f>
        <v>-35563824</v>
      </c>
      <c r="V39" s="2">
        <f>+S39</f>
        <v>-35563824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391698619</v>
      </c>
      <c r="D40" s="43">
        <f t="shared" ref="D40:AA40" si="4">+D38+D39</f>
        <v>0</v>
      </c>
      <c r="E40" s="44">
        <f t="shared" si="4"/>
        <v>812442930</v>
      </c>
      <c r="F40" s="45">
        <f t="shared" si="4"/>
        <v>812442930</v>
      </c>
      <c r="G40" s="45">
        <f t="shared" si="4"/>
        <v>-60168238</v>
      </c>
      <c r="H40" s="45">
        <f t="shared" si="4"/>
        <v>125887267</v>
      </c>
      <c r="I40" s="45">
        <f t="shared" si="4"/>
        <v>-35563824</v>
      </c>
      <c r="J40" s="45">
        <f>+I40</f>
        <v>-35563824</v>
      </c>
      <c r="K40" s="45">
        <f t="shared" si="4"/>
        <v>-35563824</v>
      </c>
      <c r="L40" s="45">
        <f t="shared" si="4"/>
        <v>-35563824</v>
      </c>
      <c r="M40" s="45">
        <f t="shared" si="4"/>
        <v>-35563824</v>
      </c>
      <c r="N40" s="45">
        <f>+M40</f>
        <v>-35563824</v>
      </c>
      <c r="O40" s="45">
        <f t="shared" si="4"/>
        <v>-35563824</v>
      </c>
      <c r="P40" s="45">
        <f t="shared" si="4"/>
        <v>-35563824</v>
      </c>
      <c r="Q40" s="45">
        <f t="shared" si="4"/>
        <v>-35563824</v>
      </c>
      <c r="R40" s="45">
        <f>+Q40</f>
        <v>-35563824</v>
      </c>
      <c r="S40" s="45">
        <f t="shared" si="4"/>
        <v>-35563824</v>
      </c>
      <c r="T40" s="45">
        <f t="shared" si="4"/>
        <v>-35563824</v>
      </c>
      <c r="U40" s="45">
        <f t="shared" si="4"/>
        <v>-35563824</v>
      </c>
      <c r="V40" s="45">
        <f>+U40</f>
        <v>-35563824</v>
      </c>
      <c r="W40" s="45">
        <f>+V40</f>
        <v>-35563824</v>
      </c>
      <c r="X40" s="45">
        <f t="shared" si="4"/>
        <v>0</v>
      </c>
      <c r="Y40" s="45">
        <f t="shared" si="4"/>
        <v>-35563824</v>
      </c>
      <c r="Z40" s="46">
        <f>+IF(X40&lt;&gt;0,+(Y40/X40)*100,0)</f>
        <v>0</v>
      </c>
      <c r="AA40" s="47">
        <f t="shared" si="4"/>
        <v>812442930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74929801</v>
      </c>
      <c r="F7" s="20">
        <v>74929801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18732450</v>
      </c>
      <c r="Y7" s="20">
        <v>-18732450</v>
      </c>
      <c r="Z7" s="21">
        <v>-100</v>
      </c>
      <c r="AA7" s="22">
        <v>74929801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-79122395</v>
      </c>
      <c r="F14" s="20">
        <v>-79122395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-19780602</v>
      </c>
      <c r="Y14" s="20">
        <v>19780602</v>
      </c>
      <c r="Z14" s="21">
        <v>-100</v>
      </c>
      <c r="AA14" s="22">
        <v>-79122395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-1170111</v>
      </c>
      <c r="F15" s="20">
        <v>-1170111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-292527</v>
      </c>
      <c r="Y15" s="20">
        <v>292527</v>
      </c>
      <c r="Z15" s="21">
        <v>-100</v>
      </c>
      <c r="AA15" s="22">
        <v>-1170111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-5362705</v>
      </c>
      <c r="F17" s="28">
        <f t="shared" si="0"/>
        <v>-5362705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-1340679</v>
      </c>
      <c r="Y17" s="28">
        <f t="shared" si="0"/>
        <v>1340679</v>
      </c>
      <c r="Z17" s="29">
        <f>+IF(X17&lt;&gt;0,+(Y17/X17)*100,0)</f>
        <v>-100</v>
      </c>
      <c r="AA17" s="30">
        <f>SUM(AA6:AA16)</f>
        <v>-5362705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-136847181</v>
      </c>
      <c r="F26" s="20">
        <v>-136847181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-34211793</v>
      </c>
      <c r="Y26" s="20">
        <v>34211793</v>
      </c>
      <c r="Z26" s="21">
        <v>-100</v>
      </c>
      <c r="AA26" s="22">
        <v>-136847181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-136847181</v>
      </c>
      <c r="F27" s="28">
        <f t="shared" si="1"/>
        <v>-136847181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-34211793</v>
      </c>
      <c r="Y27" s="28">
        <f t="shared" si="1"/>
        <v>34211793</v>
      </c>
      <c r="Z27" s="29">
        <f>+IF(X27&lt;&gt;0,+(Y27/X27)*100,0)</f>
        <v>-100</v>
      </c>
      <c r="AA27" s="30">
        <f>SUM(AA21:AA26)</f>
        <v>-136847181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-142209886</v>
      </c>
      <c r="F38" s="2">
        <f t="shared" si="3"/>
        <v>-142209886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-35552472</v>
      </c>
      <c r="Y38" s="2">
        <f t="shared" si="3"/>
        <v>35552472</v>
      </c>
      <c r="Z38" s="34">
        <f>+IF(X38&lt;&gt;0,+(Y38/X38)*100,0)</f>
        <v>-100</v>
      </c>
      <c r="AA38" s="35">
        <f>+AA17+AA27+AA36</f>
        <v>-142209886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-142209886</v>
      </c>
      <c r="F40" s="45">
        <f t="shared" si="4"/>
        <v>-142209886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-35552472</v>
      </c>
      <c r="Y40" s="45">
        <f t="shared" si="4"/>
        <v>35552472</v>
      </c>
      <c r="Z40" s="46">
        <f>+IF(X40&lt;&gt;0,+(Y40/X40)*100,0)</f>
        <v>-100</v>
      </c>
      <c r="AA40" s="47">
        <f t="shared" si="4"/>
        <v>-142209886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39601</v>
      </c>
      <c r="D8" s="18"/>
      <c r="E8" s="19">
        <v>56350</v>
      </c>
      <c r="F8" s="20">
        <v>56350</v>
      </c>
      <c r="G8" s="20">
        <v>3680</v>
      </c>
      <c r="H8" s="20">
        <v>6472</v>
      </c>
      <c r="I8" s="20">
        <v>1613</v>
      </c>
      <c r="J8" s="20">
        <v>11765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11765</v>
      </c>
      <c r="X8" s="20">
        <v>14085</v>
      </c>
      <c r="Y8" s="20">
        <v>-2320</v>
      </c>
      <c r="Z8" s="21">
        <v>-16.471423500177494</v>
      </c>
      <c r="AA8" s="22">
        <v>56350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39601</v>
      </c>
      <c r="D17" s="26">
        <f>SUM(D6:D16)</f>
        <v>0</v>
      </c>
      <c r="E17" s="27">
        <f t="shared" si="0"/>
        <v>56350</v>
      </c>
      <c r="F17" s="28">
        <f t="shared" si="0"/>
        <v>56350</v>
      </c>
      <c r="G17" s="28">
        <f t="shared" si="0"/>
        <v>3680</v>
      </c>
      <c r="H17" s="28">
        <f t="shared" si="0"/>
        <v>6472</v>
      </c>
      <c r="I17" s="28">
        <f t="shared" si="0"/>
        <v>1613</v>
      </c>
      <c r="J17" s="28">
        <f t="shared" si="0"/>
        <v>11765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11765</v>
      </c>
      <c r="X17" s="28">
        <f t="shared" si="0"/>
        <v>14085</v>
      </c>
      <c r="Y17" s="28">
        <f t="shared" si="0"/>
        <v>-2320</v>
      </c>
      <c r="Z17" s="29">
        <f>+IF(X17&lt;&gt;0,+(Y17/X17)*100,0)</f>
        <v>-16.471423500177494</v>
      </c>
      <c r="AA17" s="30">
        <f>SUM(AA6:AA16)</f>
        <v>56350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39601</v>
      </c>
      <c r="D38" s="32">
        <f>+D17+D27+D36</f>
        <v>0</v>
      </c>
      <c r="E38" s="33">
        <f t="shared" si="3"/>
        <v>56350</v>
      </c>
      <c r="F38" s="2">
        <f t="shared" si="3"/>
        <v>56350</v>
      </c>
      <c r="G38" s="2">
        <f t="shared" si="3"/>
        <v>3680</v>
      </c>
      <c r="H38" s="2">
        <f t="shared" si="3"/>
        <v>6472</v>
      </c>
      <c r="I38" s="2">
        <f t="shared" si="3"/>
        <v>1613</v>
      </c>
      <c r="J38" s="2">
        <f t="shared" si="3"/>
        <v>11765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11765</v>
      </c>
      <c r="X38" s="2">
        <f t="shared" si="3"/>
        <v>14085</v>
      </c>
      <c r="Y38" s="2">
        <f t="shared" si="3"/>
        <v>-2320</v>
      </c>
      <c r="Z38" s="34">
        <f>+IF(X38&lt;&gt;0,+(Y38/X38)*100,0)</f>
        <v>-16.471423500177494</v>
      </c>
      <c r="AA38" s="35">
        <f>+AA17+AA27+AA36</f>
        <v>56350</v>
      </c>
    </row>
    <row r="39" spans="1:27" x14ac:dyDescent="0.25">
      <c r="A39" s="23" t="s">
        <v>61</v>
      </c>
      <c r="B39" s="17"/>
      <c r="C39" s="32">
        <v>-92721</v>
      </c>
      <c r="D39" s="32"/>
      <c r="E39" s="33"/>
      <c r="F39" s="2"/>
      <c r="G39" s="2"/>
      <c r="H39" s="2">
        <f>+G40+H60</f>
        <v>3680</v>
      </c>
      <c r="I39" s="2">
        <f>+H40+I60</f>
        <v>-94047</v>
      </c>
      <c r="J39" s="2">
        <f>+G39</f>
        <v>0</v>
      </c>
      <c r="K39" s="2">
        <f>+I40+K60</f>
        <v>-92434</v>
      </c>
      <c r="L39" s="2">
        <f>+K40+L60</f>
        <v>-92434</v>
      </c>
      <c r="M39" s="2">
        <f>+L40+M60</f>
        <v>-92434</v>
      </c>
      <c r="N39" s="2">
        <f>+K39</f>
        <v>-92434</v>
      </c>
      <c r="O39" s="2">
        <f>+M40+O60</f>
        <v>-92434</v>
      </c>
      <c r="P39" s="2">
        <f>+O40+P60</f>
        <v>-92434</v>
      </c>
      <c r="Q39" s="2">
        <f>+P40+Q60</f>
        <v>-92434</v>
      </c>
      <c r="R39" s="2">
        <f>+O39</f>
        <v>-92434</v>
      </c>
      <c r="S39" s="2">
        <f>+Q40+S60</f>
        <v>-92434</v>
      </c>
      <c r="T39" s="2">
        <f>+S40+T60</f>
        <v>-92434</v>
      </c>
      <c r="U39" s="2">
        <f>+T40+U60</f>
        <v>-92434</v>
      </c>
      <c r="V39" s="2">
        <f>+S39</f>
        <v>-92434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-53120</v>
      </c>
      <c r="D40" s="43">
        <f t="shared" ref="D40:AA40" si="4">+D38+D39</f>
        <v>0</v>
      </c>
      <c r="E40" s="44">
        <f t="shared" si="4"/>
        <v>56350</v>
      </c>
      <c r="F40" s="45">
        <f t="shared" si="4"/>
        <v>56350</v>
      </c>
      <c r="G40" s="45">
        <f t="shared" si="4"/>
        <v>3680</v>
      </c>
      <c r="H40" s="45">
        <f t="shared" si="4"/>
        <v>10152</v>
      </c>
      <c r="I40" s="45">
        <f t="shared" si="4"/>
        <v>-92434</v>
      </c>
      <c r="J40" s="45">
        <f>+I40</f>
        <v>-92434</v>
      </c>
      <c r="K40" s="45">
        <f t="shared" si="4"/>
        <v>-92434</v>
      </c>
      <c r="L40" s="45">
        <f t="shared" si="4"/>
        <v>-92434</v>
      </c>
      <c r="M40" s="45">
        <f t="shared" si="4"/>
        <v>-92434</v>
      </c>
      <c r="N40" s="45">
        <f>+M40</f>
        <v>-92434</v>
      </c>
      <c r="O40" s="45">
        <f t="shared" si="4"/>
        <v>-92434</v>
      </c>
      <c r="P40" s="45">
        <f t="shared" si="4"/>
        <v>-92434</v>
      </c>
      <c r="Q40" s="45">
        <f t="shared" si="4"/>
        <v>-92434</v>
      </c>
      <c r="R40" s="45">
        <f>+Q40</f>
        <v>-92434</v>
      </c>
      <c r="S40" s="45">
        <f t="shared" si="4"/>
        <v>-92434</v>
      </c>
      <c r="T40" s="45">
        <f t="shared" si="4"/>
        <v>-92434</v>
      </c>
      <c r="U40" s="45">
        <f t="shared" si="4"/>
        <v>-92434</v>
      </c>
      <c r="V40" s="45">
        <f>+U40</f>
        <v>-92434</v>
      </c>
      <c r="W40" s="45">
        <f>+V40</f>
        <v>-92434</v>
      </c>
      <c r="X40" s="45">
        <f t="shared" si="4"/>
        <v>14085</v>
      </c>
      <c r="Y40" s="45">
        <f t="shared" si="4"/>
        <v>-2320</v>
      </c>
      <c r="Z40" s="46">
        <f>+IF(X40&lt;&gt;0,+(Y40/X40)*100,0)</f>
        <v>-16.471423500177494</v>
      </c>
      <c r="AA40" s="47">
        <f t="shared" si="4"/>
        <v>56350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-104199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21363852</v>
      </c>
      <c r="H10" s="20"/>
      <c r="I10" s="20">
        <v>31899738</v>
      </c>
      <c r="J10" s="20">
        <v>53263590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53263590</v>
      </c>
      <c r="X10" s="20"/>
      <c r="Y10" s="20">
        <v>53263590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21363852</v>
      </c>
      <c r="H17" s="28">
        <f t="shared" si="0"/>
        <v>0</v>
      </c>
      <c r="I17" s="28">
        <f t="shared" si="0"/>
        <v>31899738</v>
      </c>
      <c r="J17" s="28">
        <f t="shared" si="0"/>
        <v>53263590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53263590</v>
      </c>
      <c r="X17" s="28">
        <f t="shared" si="0"/>
        <v>0</v>
      </c>
      <c r="Y17" s="28">
        <f t="shared" si="0"/>
        <v>53263590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21363852</v>
      </c>
      <c r="H38" s="2">
        <f t="shared" si="3"/>
        <v>0</v>
      </c>
      <c r="I38" s="2">
        <f t="shared" si="3"/>
        <v>31899738</v>
      </c>
      <c r="J38" s="2">
        <f t="shared" si="3"/>
        <v>53263590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53263590</v>
      </c>
      <c r="X38" s="2">
        <f t="shared" si="3"/>
        <v>0</v>
      </c>
      <c r="Y38" s="2">
        <f t="shared" si="3"/>
        <v>53263590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21363852</v>
      </c>
      <c r="I39" s="2">
        <f>+H40+I60</f>
        <v>21363852</v>
      </c>
      <c r="J39" s="2">
        <f>+G39</f>
        <v>0</v>
      </c>
      <c r="K39" s="2">
        <f>+I40+K60</f>
        <v>53263590</v>
      </c>
      <c r="L39" s="2">
        <f>+K40+L60</f>
        <v>53263590</v>
      </c>
      <c r="M39" s="2">
        <f>+L40+M60</f>
        <v>53263590</v>
      </c>
      <c r="N39" s="2">
        <f>+K39</f>
        <v>53263590</v>
      </c>
      <c r="O39" s="2">
        <f>+M40+O60</f>
        <v>53263590</v>
      </c>
      <c r="P39" s="2">
        <f>+O40+P60</f>
        <v>53263590</v>
      </c>
      <c r="Q39" s="2">
        <f>+P40+Q60</f>
        <v>53263590</v>
      </c>
      <c r="R39" s="2">
        <f>+O39</f>
        <v>53263590</v>
      </c>
      <c r="S39" s="2">
        <f>+Q40+S60</f>
        <v>53263590</v>
      </c>
      <c r="T39" s="2">
        <f>+S40+T60</f>
        <v>53263590</v>
      </c>
      <c r="U39" s="2">
        <f>+T40+U60</f>
        <v>53263590</v>
      </c>
      <c r="V39" s="2">
        <f>+S39</f>
        <v>53263590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21363852</v>
      </c>
      <c r="H40" s="45">
        <f t="shared" si="4"/>
        <v>21363852</v>
      </c>
      <c r="I40" s="45">
        <f t="shared" si="4"/>
        <v>53263590</v>
      </c>
      <c r="J40" s="45">
        <f>+I40</f>
        <v>53263590</v>
      </c>
      <c r="K40" s="45">
        <f t="shared" si="4"/>
        <v>53263590</v>
      </c>
      <c r="L40" s="45">
        <f t="shared" si="4"/>
        <v>53263590</v>
      </c>
      <c r="M40" s="45">
        <f t="shared" si="4"/>
        <v>53263590</v>
      </c>
      <c r="N40" s="45">
        <f>+M40</f>
        <v>53263590</v>
      </c>
      <c r="O40" s="45">
        <f t="shared" si="4"/>
        <v>53263590</v>
      </c>
      <c r="P40" s="45">
        <f t="shared" si="4"/>
        <v>53263590</v>
      </c>
      <c r="Q40" s="45">
        <f t="shared" si="4"/>
        <v>53263590</v>
      </c>
      <c r="R40" s="45">
        <f>+Q40</f>
        <v>53263590</v>
      </c>
      <c r="S40" s="45">
        <f t="shared" si="4"/>
        <v>53263590</v>
      </c>
      <c r="T40" s="45">
        <f t="shared" si="4"/>
        <v>53263590</v>
      </c>
      <c r="U40" s="45">
        <f t="shared" si="4"/>
        <v>53263590</v>
      </c>
      <c r="V40" s="45">
        <f>+U40</f>
        <v>53263590</v>
      </c>
      <c r="W40" s="45">
        <f>+V40</f>
        <v>53263590</v>
      </c>
      <c r="X40" s="45">
        <f t="shared" si="4"/>
        <v>0</v>
      </c>
      <c r="Y40" s="45">
        <f t="shared" si="4"/>
        <v>53263590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-21661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-21661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-161914</v>
      </c>
      <c r="D39" s="32"/>
      <c r="E39" s="33"/>
      <c r="F39" s="2"/>
      <c r="G39" s="2">
        <v>-173357</v>
      </c>
      <c r="H39" s="2">
        <f>+G40+H60</f>
        <v>-173357</v>
      </c>
      <c r="I39" s="2">
        <f>+H40+I60</f>
        <v>-173357</v>
      </c>
      <c r="J39" s="2">
        <f>+G39</f>
        <v>-173357</v>
      </c>
      <c r="K39" s="2">
        <f>+I40+K60</f>
        <v>-173357</v>
      </c>
      <c r="L39" s="2">
        <f>+K40+L60</f>
        <v>-173357</v>
      </c>
      <c r="M39" s="2">
        <f>+L40+M60</f>
        <v>-173357</v>
      </c>
      <c r="N39" s="2">
        <f>+K39</f>
        <v>-173357</v>
      </c>
      <c r="O39" s="2">
        <f>+M40+O60</f>
        <v>-173357</v>
      </c>
      <c r="P39" s="2">
        <f>+O40+P60</f>
        <v>-173357</v>
      </c>
      <c r="Q39" s="2">
        <f>+P40+Q60</f>
        <v>-173357</v>
      </c>
      <c r="R39" s="2">
        <f>+O39</f>
        <v>-173357</v>
      </c>
      <c r="S39" s="2">
        <f>+Q40+S60</f>
        <v>-173357</v>
      </c>
      <c r="T39" s="2">
        <f>+S40+T60</f>
        <v>-173357</v>
      </c>
      <c r="U39" s="2">
        <f>+T40+U60</f>
        <v>-173357</v>
      </c>
      <c r="V39" s="2">
        <f>+S39</f>
        <v>-173357</v>
      </c>
      <c r="W39" s="2">
        <f>+G39</f>
        <v>-173357</v>
      </c>
      <c r="X39" s="2"/>
      <c r="Y39" s="2">
        <f>+W39-X39</f>
        <v>-173357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-183575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-173357</v>
      </c>
      <c r="H40" s="45">
        <f t="shared" si="4"/>
        <v>-173357</v>
      </c>
      <c r="I40" s="45">
        <f t="shared" si="4"/>
        <v>-173357</v>
      </c>
      <c r="J40" s="45">
        <f>+I40</f>
        <v>-173357</v>
      </c>
      <c r="K40" s="45">
        <f t="shared" si="4"/>
        <v>-173357</v>
      </c>
      <c r="L40" s="45">
        <f t="shared" si="4"/>
        <v>-173357</v>
      </c>
      <c r="M40" s="45">
        <f t="shared" si="4"/>
        <v>-173357</v>
      </c>
      <c r="N40" s="45">
        <f>+M40</f>
        <v>-173357</v>
      </c>
      <c r="O40" s="45">
        <f t="shared" si="4"/>
        <v>-173357</v>
      </c>
      <c r="P40" s="45">
        <f t="shared" si="4"/>
        <v>-173357</v>
      </c>
      <c r="Q40" s="45">
        <f t="shared" si="4"/>
        <v>-173357</v>
      </c>
      <c r="R40" s="45">
        <f>+Q40</f>
        <v>-173357</v>
      </c>
      <c r="S40" s="45">
        <f t="shared" si="4"/>
        <v>-173357</v>
      </c>
      <c r="T40" s="45">
        <f t="shared" si="4"/>
        <v>-173357</v>
      </c>
      <c r="U40" s="45">
        <f t="shared" si="4"/>
        <v>-173357</v>
      </c>
      <c r="V40" s="45">
        <f>+U40</f>
        <v>-173357</v>
      </c>
      <c r="W40" s="45">
        <f>+V40</f>
        <v>-173357</v>
      </c>
      <c r="X40" s="45">
        <f t="shared" si="4"/>
        <v>0</v>
      </c>
      <c r="Y40" s="45">
        <f t="shared" si="4"/>
        <v>-173357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-173357</v>
      </c>
      <c r="J60">
        <v>-173357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50561526</v>
      </c>
      <c r="F7" s="20">
        <v>50561526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12640383</v>
      </c>
      <c r="Y7" s="20">
        <v>-12640383</v>
      </c>
      <c r="Z7" s="21">
        <v>-100</v>
      </c>
      <c r="AA7" s="22">
        <v>50561526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-88145748</v>
      </c>
      <c r="F14" s="20">
        <v>-88145748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-22036434</v>
      </c>
      <c r="Y14" s="20">
        <v>22036434</v>
      </c>
      <c r="Z14" s="21">
        <v>-100</v>
      </c>
      <c r="AA14" s="22">
        <v>-88145748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-37584222</v>
      </c>
      <c r="F17" s="28">
        <f t="shared" si="0"/>
        <v>-37584222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-9396051</v>
      </c>
      <c r="Y17" s="28">
        <f t="shared" si="0"/>
        <v>9396051</v>
      </c>
      <c r="Z17" s="29">
        <f>+IF(X17&lt;&gt;0,+(Y17/X17)*100,0)</f>
        <v>-100</v>
      </c>
      <c r="AA17" s="30">
        <f>SUM(AA6:AA16)</f>
        <v>-37584222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-37584222</v>
      </c>
      <c r="F38" s="2">
        <f t="shared" si="3"/>
        <v>-37584222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-9396051</v>
      </c>
      <c r="Y38" s="2">
        <f t="shared" si="3"/>
        <v>9396051</v>
      </c>
      <c r="Z38" s="34">
        <f>+IF(X38&lt;&gt;0,+(Y38/X38)*100,0)</f>
        <v>-100</v>
      </c>
      <c r="AA38" s="35">
        <f>+AA17+AA27+AA36</f>
        <v>-37584222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-37584222</v>
      </c>
      <c r="F40" s="45">
        <f t="shared" si="4"/>
        <v>-37584222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-9396051</v>
      </c>
      <c r="Y40" s="45">
        <f t="shared" si="4"/>
        <v>9396051</v>
      </c>
      <c r="Z40" s="46">
        <f>+IF(X40&lt;&gt;0,+(Y40/X40)*100,0)</f>
        <v>-100</v>
      </c>
      <c r="AA40" s="47">
        <f t="shared" si="4"/>
        <v>-37584222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-16500000</v>
      </c>
      <c r="F26" s="20">
        <v>-16500000</v>
      </c>
      <c r="G26" s="20"/>
      <c r="H26" s="20">
        <v>-917327</v>
      </c>
      <c r="I26" s="20">
        <v>-83231</v>
      </c>
      <c r="J26" s="20">
        <v>-1000558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-1000558</v>
      </c>
      <c r="X26" s="20">
        <v>-4125000</v>
      </c>
      <c r="Y26" s="20">
        <v>3124442</v>
      </c>
      <c r="Z26" s="21">
        <v>-75.744048484848477</v>
      </c>
      <c r="AA26" s="22">
        <v>-16500000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-16500000</v>
      </c>
      <c r="F27" s="28">
        <f t="shared" si="1"/>
        <v>-16500000</v>
      </c>
      <c r="G27" s="28">
        <f t="shared" si="1"/>
        <v>0</v>
      </c>
      <c r="H27" s="28">
        <f t="shared" si="1"/>
        <v>-917327</v>
      </c>
      <c r="I27" s="28">
        <f t="shared" si="1"/>
        <v>-83231</v>
      </c>
      <c r="J27" s="28">
        <f t="shared" si="1"/>
        <v>-1000558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-1000558</v>
      </c>
      <c r="X27" s="28">
        <f t="shared" si="1"/>
        <v>-4125000</v>
      </c>
      <c r="Y27" s="28">
        <f t="shared" si="1"/>
        <v>3124442</v>
      </c>
      <c r="Z27" s="29">
        <f>+IF(X27&lt;&gt;0,+(Y27/X27)*100,0)</f>
        <v>-75.744048484848477</v>
      </c>
      <c r="AA27" s="30">
        <f>SUM(AA21:AA26)</f>
        <v>-16500000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-16500000</v>
      </c>
      <c r="F38" s="2">
        <f t="shared" si="3"/>
        <v>-16500000</v>
      </c>
      <c r="G38" s="2">
        <f t="shared" si="3"/>
        <v>0</v>
      </c>
      <c r="H38" s="2">
        <f t="shared" si="3"/>
        <v>-917327</v>
      </c>
      <c r="I38" s="2">
        <f t="shared" si="3"/>
        <v>-83231</v>
      </c>
      <c r="J38" s="2">
        <f t="shared" si="3"/>
        <v>-1000558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-1000558</v>
      </c>
      <c r="X38" s="2">
        <f t="shared" si="3"/>
        <v>-4125000</v>
      </c>
      <c r="Y38" s="2">
        <f t="shared" si="3"/>
        <v>3124442</v>
      </c>
      <c r="Z38" s="34">
        <f>+IF(X38&lt;&gt;0,+(Y38/X38)*100,0)</f>
        <v>-75.744048484848477</v>
      </c>
      <c r="AA38" s="35">
        <f>+AA17+AA27+AA36</f>
        <v>-16500000</v>
      </c>
    </row>
    <row r="39" spans="1:27" x14ac:dyDescent="0.25">
      <c r="A39" s="23" t="s">
        <v>61</v>
      </c>
      <c r="B39" s="17"/>
      <c r="C39" s="32">
        <v>-45264170</v>
      </c>
      <c r="D39" s="32"/>
      <c r="E39" s="33"/>
      <c r="F39" s="2"/>
      <c r="G39" s="2">
        <v>-45264170</v>
      </c>
      <c r="H39" s="2">
        <f>+G40+H60</f>
        <v>-45264170</v>
      </c>
      <c r="I39" s="2">
        <f>+H40+I60</f>
        <v>-46181497</v>
      </c>
      <c r="J39" s="2">
        <f>+G39</f>
        <v>-45264170</v>
      </c>
      <c r="K39" s="2">
        <f>+I40+K60</f>
        <v>-46264728</v>
      </c>
      <c r="L39" s="2">
        <f>+K40+L60</f>
        <v>-46264728</v>
      </c>
      <c r="M39" s="2">
        <f>+L40+M60</f>
        <v>-46264728</v>
      </c>
      <c r="N39" s="2">
        <f>+K39</f>
        <v>-46264728</v>
      </c>
      <c r="O39" s="2">
        <f>+M40+O60</f>
        <v>-46264728</v>
      </c>
      <c r="P39" s="2">
        <f>+O40+P60</f>
        <v>-46264728</v>
      </c>
      <c r="Q39" s="2">
        <f>+P40+Q60</f>
        <v>-46264728</v>
      </c>
      <c r="R39" s="2">
        <f>+O39</f>
        <v>-46264728</v>
      </c>
      <c r="S39" s="2">
        <f>+Q40+S60</f>
        <v>-46264728</v>
      </c>
      <c r="T39" s="2">
        <f>+S40+T60</f>
        <v>-46264728</v>
      </c>
      <c r="U39" s="2">
        <f>+T40+U60</f>
        <v>-46264728</v>
      </c>
      <c r="V39" s="2">
        <f>+S39</f>
        <v>-46264728</v>
      </c>
      <c r="W39" s="2">
        <f>+G39</f>
        <v>-45264170</v>
      </c>
      <c r="X39" s="2"/>
      <c r="Y39" s="2">
        <f>+W39-X39</f>
        <v>-45264170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-45264170</v>
      </c>
      <c r="D40" s="43">
        <f t="shared" ref="D40:AA40" si="4">+D38+D39</f>
        <v>0</v>
      </c>
      <c r="E40" s="44">
        <f t="shared" si="4"/>
        <v>-16500000</v>
      </c>
      <c r="F40" s="45">
        <f t="shared" si="4"/>
        <v>-16500000</v>
      </c>
      <c r="G40" s="45">
        <f t="shared" si="4"/>
        <v>-45264170</v>
      </c>
      <c r="H40" s="45">
        <f t="shared" si="4"/>
        <v>-46181497</v>
      </c>
      <c r="I40" s="45">
        <f t="shared" si="4"/>
        <v>-46264728</v>
      </c>
      <c r="J40" s="45">
        <f>+I40</f>
        <v>-46264728</v>
      </c>
      <c r="K40" s="45">
        <f t="shared" si="4"/>
        <v>-46264728</v>
      </c>
      <c r="L40" s="45">
        <f t="shared" si="4"/>
        <v>-46264728</v>
      </c>
      <c r="M40" s="45">
        <f t="shared" si="4"/>
        <v>-46264728</v>
      </c>
      <c r="N40" s="45">
        <f>+M40</f>
        <v>-46264728</v>
      </c>
      <c r="O40" s="45">
        <f t="shared" si="4"/>
        <v>-46264728</v>
      </c>
      <c r="P40" s="45">
        <f t="shared" si="4"/>
        <v>-46264728</v>
      </c>
      <c r="Q40" s="45">
        <f t="shared" si="4"/>
        <v>-46264728</v>
      </c>
      <c r="R40" s="45">
        <f>+Q40</f>
        <v>-46264728</v>
      </c>
      <c r="S40" s="45">
        <f t="shared" si="4"/>
        <v>-46264728</v>
      </c>
      <c r="T40" s="45">
        <f t="shared" si="4"/>
        <v>-46264728</v>
      </c>
      <c r="U40" s="45">
        <f t="shared" si="4"/>
        <v>-46264728</v>
      </c>
      <c r="V40" s="45">
        <f>+U40</f>
        <v>-46264728</v>
      </c>
      <c r="W40" s="45">
        <f>+V40</f>
        <v>-46264728</v>
      </c>
      <c r="X40" s="45">
        <f t="shared" si="4"/>
        <v>-4125000</v>
      </c>
      <c r="Y40" s="45">
        <f t="shared" si="4"/>
        <v>-42139728</v>
      </c>
      <c r="Z40" s="46">
        <f>+IF(X40&lt;&gt;0,+(Y40/X40)*100,0)</f>
        <v>1021.5691636363637</v>
      </c>
      <c r="AA40" s="47">
        <f t="shared" si="4"/>
        <v>-16500000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-45264170</v>
      </c>
      <c r="J60">
        <v>-45264170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-35270559</v>
      </c>
      <c r="D26" s="18"/>
      <c r="E26" s="19">
        <v>-61421340</v>
      </c>
      <c r="F26" s="20">
        <v>-61421340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-15355335</v>
      </c>
      <c r="Y26" s="20">
        <v>15355335</v>
      </c>
      <c r="Z26" s="21">
        <v>-100</v>
      </c>
      <c r="AA26" s="22">
        <v>-61421340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-35270559</v>
      </c>
      <c r="D27" s="26">
        <f>SUM(D21:D26)</f>
        <v>0</v>
      </c>
      <c r="E27" s="27">
        <f t="shared" si="1"/>
        <v>-61421340</v>
      </c>
      <c r="F27" s="28">
        <f t="shared" si="1"/>
        <v>-61421340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-15355335</v>
      </c>
      <c r="Y27" s="28">
        <f t="shared" si="1"/>
        <v>15355335</v>
      </c>
      <c r="Z27" s="29">
        <f>+IF(X27&lt;&gt;0,+(Y27/X27)*100,0)</f>
        <v>-100</v>
      </c>
      <c r="AA27" s="30">
        <f>SUM(AA21:AA26)</f>
        <v>-61421340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-35270559</v>
      </c>
      <c r="D38" s="32">
        <f>+D17+D27+D36</f>
        <v>0</v>
      </c>
      <c r="E38" s="33">
        <f t="shared" si="3"/>
        <v>-61421340</v>
      </c>
      <c r="F38" s="2">
        <f t="shared" si="3"/>
        <v>-61421340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-15355335</v>
      </c>
      <c r="Y38" s="2">
        <f t="shared" si="3"/>
        <v>15355335</v>
      </c>
      <c r="Z38" s="34">
        <f>+IF(X38&lt;&gt;0,+(Y38/X38)*100,0)</f>
        <v>-100</v>
      </c>
      <c r="AA38" s="35">
        <f>+AA17+AA27+AA36</f>
        <v>-61421340</v>
      </c>
    </row>
    <row r="39" spans="1:27" x14ac:dyDescent="0.25">
      <c r="A39" s="23" t="s">
        <v>61</v>
      </c>
      <c r="B39" s="17"/>
      <c r="C39" s="32">
        <v>-944144</v>
      </c>
      <c r="D39" s="32"/>
      <c r="E39" s="33"/>
      <c r="F39" s="2"/>
      <c r="G39" s="2">
        <v>-36214704</v>
      </c>
      <c r="H39" s="2">
        <f>+G40+H60</f>
        <v>-36214704</v>
      </c>
      <c r="I39" s="2">
        <f>+H40+I60</f>
        <v>-36214704</v>
      </c>
      <c r="J39" s="2">
        <f>+G39</f>
        <v>-36214704</v>
      </c>
      <c r="K39" s="2">
        <f>+I40+K60</f>
        <v>-36214704</v>
      </c>
      <c r="L39" s="2">
        <f>+K40+L60</f>
        <v>-36214704</v>
      </c>
      <c r="M39" s="2">
        <f>+L40+M60</f>
        <v>-36214704</v>
      </c>
      <c r="N39" s="2">
        <f>+K39</f>
        <v>-36214704</v>
      </c>
      <c r="O39" s="2">
        <f>+M40+O60</f>
        <v>-36214704</v>
      </c>
      <c r="P39" s="2">
        <f>+O40+P60</f>
        <v>-36214704</v>
      </c>
      <c r="Q39" s="2">
        <f>+P40+Q60</f>
        <v>-36214704</v>
      </c>
      <c r="R39" s="2">
        <f>+O39</f>
        <v>-36214704</v>
      </c>
      <c r="S39" s="2">
        <f>+Q40+S60</f>
        <v>-36214704</v>
      </c>
      <c r="T39" s="2">
        <f>+S40+T60</f>
        <v>-36214704</v>
      </c>
      <c r="U39" s="2">
        <f>+T40+U60</f>
        <v>-36214704</v>
      </c>
      <c r="V39" s="2">
        <f>+S39</f>
        <v>-36214704</v>
      </c>
      <c r="W39" s="2">
        <f>+G39</f>
        <v>-36214704</v>
      </c>
      <c r="X39" s="2"/>
      <c r="Y39" s="2">
        <f>+W39-X39</f>
        <v>-36214704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-36214703</v>
      </c>
      <c r="D40" s="43">
        <f t="shared" ref="D40:AA40" si="4">+D38+D39</f>
        <v>0</v>
      </c>
      <c r="E40" s="44">
        <f t="shared" si="4"/>
        <v>-61421340</v>
      </c>
      <c r="F40" s="45">
        <f t="shared" si="4"/>
        <v>-61421340</v>
      </c>
      <c r="G40" s="45">
        <f t="shared" si="4"/>
        <v>-36214704</v>
      </c>
      <c r="H40" s="45">
        <f t="shared" si="4"/>
        <v>-36214704</v>
      </c>
      <c r="I40" s="45">
        <f t="shared" si="4"/>
        <v>-36214704</v>
      </c>
      <c r="J40" s="45">
        <f>+I40</f>
        <v>-36214704</v>
      </c>
      <c r="K40" s="45">
        <f t="shared" si="4"/>
        <v>-36214704</v>
      </c>
      <c r="L40" s="45">
        <f t="shared" si="4"/>
        <v>-36214704</v>
      </c>
      <c r="M40" s="45">
        <f t="shared" si="4"/>
        <v>-36214704</v>
      </c>
      <c r="N40" s="45">
        <f>+M40</f>
        <v>-36214704</v>
      </c>
      <c r="O40" s="45">
        <f t="shared" si="4"/>
        <v>-36214704</v>
      </c>
      <c r="P40" s="45">
        <f t="shared" si="4"/>
        <v>-36214704</v>
      </c>
      <c r="Q40" s="45">
        <f t="shared" si="4"/>
        <v>-36214704</v>
      </c>
      <c r="R40" s="45">
        <f>+Q40</f>
        <v>-36214704</v>
      </c>
      <c r="S40" s="45">
        <f t="shared" si="4"/>
        <v>-36214704</v>
      </c>
      <c r="T40" s="45">
        <f t="shared" si="4"/>
        <v>-36214704</v>
      </c>
      <c r="U40" s="45">
        <f t="shared" si="4"/>
        <v>-36214704</v>
      </c>
      <c r="V40" s="45">
        <f>+U40</f>
        <v>-36214704</v>
      </c>
      <c r="W40" s="45">
        <f>+V40</f>
        <v>-36214704</v>
      </c>
      <c r="X40" s="45">
        <f t="shared" si="4"/>
        <v>-15355335</v>
      </c>
      <c r="Y40" s="45">
        <f t="shared" si="4"/>
        <v>-20859369</v>
      </c>
      <c r="Z40" s="46">
        <f>+IF(X40&lt;&gt;0,+(Y40/X40)*100,0)</f>
        <v>135.8444410362913</v>
      </c>
      <c r="AA40" s="47">
        <f t="shared" si="4"/>
        <v>-61421340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-36214704</v>
      </c>
      <c r="J60">
        <v>-36214704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-4950</v>
      </c>
      <c r="D14" s="18"/>
      <c r="E14" s="19">
        <v>-1887202</v>
      </c>
      <c r="F14" s="20">
        <v>-1887202</v>
      </c>
      <c r="G14" s="20"/>
      <c r="H14" s="20">
        <v>-1790</v>
      </c>
      <c r="I14" s="20"/>
      <c r="J14" s="20">
        <v>-1790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-1790</v>
      </c>
      <c r="X14" s="20">
        <v>-471804</v>
      </c>
      <c r="Y14" s="20">
        <v>470014</v>
      </c>
      <c r="Z14" s="21">
        <v>-99.62060516655221</v>
      </c>
      <c r="AA14" s="22">
        <v>-1887202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-4950</v>
      </c>
      <c r="D17" s="26">
        <f>SUM(D6:D16)</f>
        <v>0</v>
      </c>
      <c r="E17" s="27">
        <f t="shared" si="0"/>
        <v>-1887202</v>
      </c>
      <c r="F17" s="28">
        <f t="shared" si="0"/>
        <v>-1887202</v>
      </c>
      <c r="G17" s="28">
        <f t="shared" si="0"/>
        <v>0</v>
      </c>
      <c r="H17" s="28">
        <f t="shared" si="0"/>
        <v>-1790</v>
      </c>
      <c r="I17" s="28">
        <f t="shared" si="0"/>
        <v>0</v>
      </c>
      <c r="J17" s="28">
        <f t="shared" si="0"/>
        <v>-1790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-1790</v>
      </c>
      <c r="X17" s="28">
        <f t="shared" si="0"/>
        <v>-471804</v>
      </c>
      <c r="Y17" s="28">
        <f t="shared" si="0"/>
        <v>470014</v>
      </c>
      <c r="Z17" s="29">
        <f>+IF(X17&lt;&gt;0,+(Y17/X17)*100,0)</f>
        <v>-99.62060516655221</v>
      </c>
      <c r="AA17" s="30">
        <f>SUM(AA6:AA16)</f>
        <v>-1887202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-4950</v>
      </c>
      <c r="D38" s="32">
        <f>+D17+D27+D36</f>
        <v>0</v>
      </c>
      <c r="E38" s="33">
        <f t="shared" si="3"/>
        <v>-1887202</v>
      </c>
      <c r="F38" s="2">
        <f t="shared" si="3"/>
        <v>-1887202</v>
      </c>
      <c r="G38" s="2">
        <f t="shared" si="3"/>
        <v>0</v>
      </c>
      <c r="H38" s="2">
        <f t="shared" si="3"/>
        <v>-1790</v>
      </c>
      <c r="I38" s="2">
        <f t="shared" si="3"/>
        <v>0</v>
      </c>
      <c r="J38" s="2">
        <f t="shared" si="3"/>
        <v>-1790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-1790</v>
      </c>
      <c r="X38" s="2">
        <f t="shared" si="3"/>
        <v>-471804</v>
      </c>
      <c r="Y38" s="2">
        <f t="shared" si="3"/>
        <v>470014</v>
      </c>
      <c r="Z38" s="34">
        <f>+IF(X38&lt;&gt;0,+(Y38/X38)*100,0)</f>
        <v>-99.62060516655221</v>
      </c>
      <c r="AA38" s="35">
        <f>+AA17+AA27+AA36</f>
        <v>-1887202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-46846</v>
      </c>
      <c r="H39" s="2">
        <f>+G40+H60</f>
        <v>-46846</v>
      </c>
      <c r="I39" s="2">
        <f>+H40+I60</f>
        <v>-48636</v>
      </c>
      <c r="J39" s="2">
        <f>+G39</f>
        <v>-46846</v>
      </c>
      <c r="K39" s="2">
        <f>+I40+K60</f>
        <v>-48636</v>
      </c>
      <c r="L39" s="2">
        <f>+K40+L60</f>
        <v>-48636</v>
      </c>
      <c r="M39" s="2">
        <f>+L40+M60</f>
        <v>-48636</v>
      </c>
      <c r="N39" s="2">
        <f>+K39</f>
        <v>-48636</v>
      </c>
      <c r="O39" s="2">
        <f>+M40+O60</f>
        <v>-48636</v>
      </c>
      <c r="P39" s="2">
        <f>+O40+P60</f>
        <v>-48636</v>
      </c>
      <c r="Q39" s="2">
        <f>+P40+Q60</f>
        <v>-48636</v>
      </c>
      <c r="R39" s="2">
        <f>+O39</f>
        <v>-48636</v>
      </c>
      <c r="S39" s="2">
        <f>+Q40+S60</f>
        <v>-48636</v>
      </c>
      <c r="T39" s="2">
        <f>+S40+T60</f>
        <v>-48636</v>
      </c>
      <c r="U39" s="2">
        <f>+T40+U60</f>
        <v>-48636</v>
      </c>
      <c r="V39" s="2">
        <f>+S39</f>
        <v>-48636</v>
      </c>
      <c r="W39" s="2">
        <f>+G39</f>
        <v>-46846</v>
      </c>
      <c r="X39" s="2"/>
      <c r="Y39" s="2">
        <f>+W39-X39</f>
        <v>-46846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-4950</v>
      </c>
      <c r="D40" s="43">
        <f t="shared" ref="D40:AA40" si="4">+D38+D39</f>
        <v>0</v>
      </c>
      <c r="E40" s="44">
        <f t="shared" si="4"/>
        <v>-1887202</v>
      </c>
      <c r="F40" s="45">
        <f t="shared" si="4"/>
        <v>-1887202</v>
      </c>
      <c r="G40" s="45">
        <f t="shared" si="4"/>
        <v>-46846</v>
      </c>
      <c r="H40" s="45">
        <f t="shared" si="4"/>
        <v>-48636</v>
      </c>
      <c r="I40" s="45">
        <f t="shared" si="4"/>
        <v>-48636</v>
      </c>
      <c r="J40" s="45">
        <f>+I40</f>
        <v>-48636</v>
      </c>
      <c r="K40" s="45">
        <f t="shared" si="4"/>
        <v>-48636</v>
      </c>
      <c r="L40" s="45">
        <f t="shared" si="4"/>
        <v>-48636</v>
      </c>
      <c r="M40" s="45">
        <f t="shared" si="4"/>
        <v>-48636</v>
      </c>
      <c r="N40" s="45">
        <f>+M40</f>
        <v>-48636</v>
      </c>
      <c r="O40" s="45">
        <f t="shared" si="4"/>
        <v>-48636</v>
      </c>
      <c r="P40" s="45">
        <f t="shared" si="4"/>
        <v>-48636</v>
      </c>
      <c r="Q40" s="45">
        <f t="shared" si="4"/>
        <v>-48636</v>
      </c>
      <c r="R40" s="45">
        <f>+Q40</f>
        <v>-48636</v>
      </c>
      <c r="S40" s="45">
        <f t="shared" si="4"/>
        <v>-48636</v>
      </c>
      <c r="T40" s="45">
        <f t="shared" si="4"/>
        <v>-48636</v>
      </c>
      <c r="U40" s="45">
        <f t="shared" si="4"/>
        <v>-48636</v>
      </c>
      <c r="V40" s="45">
        <f>+U40</f>
        <v>-48636</v>
      </c>
      <c r="W40" s="45">
        <f>+V40</f>
        <v>-48636</v>
      </c>
      <c r="X40" s="45">
        <f t="shared" si="4"/>
        <v>-471804</v>
      </c>
      <c r="Y40" s="45">
        <f t="shared" si="4"/>
        <v>423168</v>
      </c>
      <c r="Z40" s="46">
        <f>+IF(X40&lt;&gt;0,+(Y40/X40)*100,0)</f>
        <v>-89.691482056108043</v>
      </c>
      <c r="AA40" s="47">
        <f t="shared" si="4"/>
        <v>-1887202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-46846</v>
      </c>
      <c r="J60">
        <v>-46846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-1782300</v>
      </c>
      <c r="F14" s="20">
        <v>-1782300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-445602</v>
      </c>
      <c r="Y14" s="20">
        <v>445602</v>
      </c>
      <c r="Z14" s="21">
        <v>-100</v>
      </c>
      <c r="AA14" s="22">
        <v>-1782300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-1782300</v>
      </c>
      <c r="F17" s="28">
        <f t="shared" si="0"/>
        <v>-1782300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-445602</v>
      </c>
      <c r="Y17" s="28">
        <f t="shared" si="0"/>
        <v>445602</v>
      </c>
      <c r="Z17" s="29">
        <f>+IF(X17&lt;&gt;0,+(Y17/X17)*100,0)</f>
        <v>-100</v>
      </c>
      <c r="AA17" s="30">
        <f>SUM(AA6:AA16)</f>
        <v>-1782300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-1782300</v>
      </c>
      <c r="F38" s="2">
        <f t="shared" si="3"/>
        <v>-1782300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-445602</v>
      </c>
      <c r="Y38" s="2">
        <f t="shared" si="3"/>
        <v>445602</v>
      </c>
      <c r="Z38" s="34">
        <f>+IF(X38&lt;&gt;0,+(Y38/X38)*100,0)</f>
        <v>-100</v>
      </c>
      <c r="AA38" s="35">
        <f>+AA17+AA27+AA36</f>
        <v>-1782300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-1782300</v>
      </c>
      <c r="F40" s="45">
        <f t="shared" si="4"/>
        <v>-1782300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-445602</v>
      </c>
      <c r="Y40" s="45">
        <f t="shared" si="4"/>
        <v>445602</v>
      </c>
      <c r="Z40" s="46">
        <f>+IF(X40&lt;&gt;0,+(Y40/X40)*100,0)</f>
        <v>-100</v>
      </c>
      <c r="AA40" s="47">
        <f t="shared" si="4"/>
        <v>-1782300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8707426</v>
      </c>
      <c r="F7" s="20">
        <v>8707426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2176857</v>
      </c>
      <c r="Y7" s="20">
        <v>-2176857</v>
      </c>
      <c r="Z7" s="21">
        <v>-100</v>
      </c>
      <c r="AA7" s="22">
        <v>8707426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8707426</v>
      </c>
      <c r="F17" s="28">
        <f t="shared" si="0"/>
        <v>8707426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2176857</v>
      </c>
      <c r="Y17" s="28">
        <f t="shared" si="0"/>
        <v>-2176857</v>
      </c>
      <c r="Z17" s="29">
        <f>+IF(X17&lt;&gt;0,+(Y17/X17)*100,0)</f>
        <v>-100</v>
      </c>
      <c r="AA17" s="30">
        <f>SUM(AA6:AA16)</f>
        <v>8707426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-19761626</v>
      </c>
      <c r="F26" s="20">
        <v>-19761626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-4940406</v>
      </c>
      <c r="Y26" s="20">
        <v>4940406</v>
      </c>
      <c r="Z26" s="21">
        <v>-100</v>
      </c>
      <c r="AA26" s="22">
        <v>-19761626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-19761626</v>
      </c>
      <c r="F27" s="28">
        <f t="shared" si="1"/>
        <v>-19761626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-4940406</v>
      </c>
      <c r="Y27" s="28">
        <f t="shared" si="1"/>
        <v>4940406</v>
      </c>
      <c r="Z27" s="29">
        <f>+IF(X27&lt;&gt;0,+(Y27/X27)*100,0)</f>
        <v>-100</v>
      </c>
      <c r="AA27" s="30">
        <f>SUM(AA21:AA26)</f>
        <v>-19761626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-11054200</v>
      </c>
      <c r="F38" s="2">
        <f t="shared" si="3"/>
        <v>-11054200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-2763549</v>
      </c>
      <c r="Y38" s="2">
        <f t="shared" si="3"/>
        <v>2763549</v>
      </c>
      <c r="Z38" s="34">
        <f>+IF(X38&lt;&gt;0,+(Y38/X38)*100,0)</f>
        <v>-100</v>
      </c>
      <c r="AA38" s="35">
        <f>+AA17+AA27+AA36</f>
        <v>-11054200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-11054200</v>
      </c>
      <c r="F40" s="45">
        <f t="shared" si="4"/>
        <v>-11054200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-2763549</v>
      </c>
      <c r="Y40" s="45">
        <f t="shared" si="4"/>
        <v>2763549</v>
      </c>
      <c r="Z40" s="46">
        <f>+IF(X40&lt;&gt;0,+(Y40/X40)*100,0)</f>
        <v>-100</v>
      </c>
      <c r="AA40" s="47">
        <f t="shared" si="4"/>
        <v>-11054200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60061954</v>
      </c>
      <c r="D7" s="18"/>
      <c r="E7" s="19">
        <v>76140827</v>
      </c>
      <c r="F7" s="20">
        <v>76140827</v>
      </c>
      <c r="G7" s="20">
        <v>5342843</v>
      </c>
      <c r="H7" s="20">
        <v>4816805</v>
      </c>
      <c r="I7" s="20">
        <v>5992823</v>
      </c>
      <c r="J7" s="20">
        <v>16152471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16152471</v>
      </c>
      <c r="X7" s="20">
        <v>19035201</v>
      </c>
      <c r="Y7" s="20">
        <v>-2882730</v>
      </c>
      <c r="Z7" s="21">
        <v>-15.144205727063245</v>
      </c>
      <c r="AA7" s="22">
        <v>76140827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120879068</v>
      </c>
      <c r="D9" s="18"/>
      <c r="E9" s="19">
        <v>129477292</v>
      </c>
      <c r="F9" s="20">
        <v>129477292</v>
      </c>
      <c r="G9" s="20">
        <v>56960072</v>
      </c>
      <c r="H9" s="20"/>
      <c r="I9" s="20"/>
      <c r="J9" s="20">
        <v>56960072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56960072</v>
      </c>
      <c r="X9" s="20">
        <v>32369319</v>
      </c>
      <c r="Y9" s="20">
        <v>24590753</v>
      </c>
      <c r="Z9" s="21">
        <v>75.969324532283181</v>
      </c>
      <c r="AA9" s="22">
        <v>129477292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-14322747</v>
      </c>
      <c r="F14" s="20">
        <v>-14322747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-3580680</v>
      </c>
      <c r="Y14" s="20">
        <v>3580680</v>
      </c>
      <c r="Z14" s="21">
        <v>-100</v>
      </c>
      <c r="AA14" s="22">
        <v>-14322747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180941022</v>
      </c>
      <c r="D17" s="26">
        <f>SUM(D6:D16)</f>
        <v>0</v>
      </c>
      <c r="E17" s="27">
        <f t="shared" si="0"/>
        <v>191295372</v>
      </c>
      <c r="F17" s="28">
        <f t="shared" si="0"/>
        <v>191295372</v>
      </c>
      <c r="G17" s="28">
        <f t="shared" si="0"/>
        <v>62302915</v>
      </c>
      <c r="H17" s="28">
        <f t="shared" si="0"/>
        <v>4816805</v>
      </c>
      <c r="I17" s="28">
        <f t="shared" si="0"/>
        <v>5992823</v>
      </c>
      <c r="J17" s="28">
        <f t="shared" si="0"/>
        <v>73112543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73112543</v>
      </c>
      <c r="X17" s="28">
        <f t="shared" si="0"/>
        <v>47823840</v>
      </c>
      <c r="Y17" s="28">
        <f t="shared" si="0"/>
        <v>25288703</v>
      </c>
      <c r="Z17" s="29">
        <f>+IF(X17&lt;&gt;0,+(Y17/X17)*100,0)</f>
        <v>52.878863345143344</v>
      </c>
      <c r="AA17" s="30">
        <f>SUM(AA6:AA16)</f>
        <v>191295372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-28358793</v>
      </c>
      <c r="D26" s="18"/>
      <c r="E26" s="19">
        <v>-15796787</v>
      </c>
      <c r="F26" s="20">
        <v>-15796787</v>
      </c>
      <c r="G26" s="20">
        <v>-2407592</v>
      </c>
      <c r="H26" s="20"/>
      <c r="I26" s="20"/>
      <c r="J26" s="20">
        <v>-2407592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-2407592</v>
      </c>
      <c r="X26" s="20">
        <v>-3949194</v>
      </c>
      <c r="Y26" s="20">
        <v>1541602</v>
      </c>
      <c r="Z26" s="21">
        <v>-39.035864026938157</v>
      </c>
      <c r="AA26" s="22">
        <v>-15796787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-28358793</v>
      </c>
      <c r="D27" s="26">
        <f>SUM(D21:D26)</f>
        <v>0</v>
      </c>
      <c r="E27" s="27">
        <f t="shared" si="1"/>
        <v>-15796787</v>
      </c>
      <c r="F27" s="28">
        <f t="shared" si="1"/>
        <v>-15796787</v>
      </c>
      <c r="G27" s="28">
        <f t="shared" si="1"/>
        <v>-2407592</v>
      </c>
      <c r="H27" s="28">
        <f t="shared" si="1"/>
        <v>0</v>
      </c>
      <c r="I27" s="28">
        <f t="shared" si="1"/>
        <v>0</v>
      </c>
      <c r="J27" s="28">
        <f t="shared" si="1"/>
        <v>-2407592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-2407592</v>
      </c>
      <c r="X27" s="28">
        <f t="shared" si="1"/>
        <v>-3949194</v>
      </c>
      <c r="Y27" s="28">
        <f t="shared" si="1"/>
        <v>1541602</v>
      </c>
      <c r="Z27" s="29">
        <f>+IF(X27&lt;&gt;0,+(Y27/X27)*100,0)</f>
        <v>-39.035864026938157</v>
      </c>
      <c r="AA27" s="30">
        <f>SUM(AA21:AA26)</f>
        <v>-15796787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152582229</v>
      </c>
      <c r="D38" s="32">
        <f>+D17+D27+D36</f>
        <v>0</v>
      </c>
      <c r="E38" s="33">
        <f t="shared" si="3"/>
        <v>175498585</v>
      </c>
      <c r="F38" s="2">
        <f t="shared" si="3"/>
        <v>175498585</v>
      </c>
      <c r="G38" s="2">
        <f t="shared" si="3"/>
        <v>59895323</v>
      </c>
      <c r="H38" s="2">
        <f t="shared" si="3"/>
        <v>4816805</v>
      </c>
      <c r="I38" s="2">
        <f t="shared" si="3"/>
        <v>5992823</v>
      </c>
      <c r="J38" s="2">
        <f t="shared" si="3"/>
        <v>70704951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70704951</v>
      </c>
      <c r="X38" s="2">
        <f t="shared" si="3"/>
        <v>43874646</v>
      </c>
      <c r="Y38" s="2">
        <f t="shared" si="3"/>
        <v>26830305</v>
      </c>
      <c r="Z38" s="34">
        <f>+IF(X38&lt;&gt;0,+(Y38/X38)*100,0)</f>
        <v>61.152185706523987</v>
      </c>
      <c r="AA38" s="35">
        <f>+AA17+AA27+AA36</f>
        <v>175498585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59895323</v>
      </c>
      <c r="I39" s="2">
        <f>+H40+I60</f>
        <v>64712128</v>
      </c>
      <c r="J39" s="2">
        <f>+G39</f>
        <v>0</v>
      </c>
      <c r="K39" s="2">
        <f>+I40+K60</f>
        <v>70704951</v>
      </c>
      <c r="L39" s="2">
        <f>+K40+L60</f>
        <v>70704951</v>
      </c>
      <c r="M39" s="2">
        <f>+L40+M60</f>
        <v>70704951</v>
      </c>
      <c r="N39" s="2">
        <f>+K39</f>
        <v>70704951</v>
      </c>
      <c r="O39" s="2">
        <f>+M40+O60</f>
        <v>70704951</v>
      </c>
      <c r="P39" s="2">
        <f>+O40+P60</f>
        <v>70704951</v>
      </c>
      <c r="Q39" s="2">
        <f>+P40+Q60</f>
        <v>70704951</v>
      </c>
      <c r="R39" s="2">
        <f>+O39</f>
        <v>70704951</v>
      </c>
      <c r="S39" s="2">
        <f>+Q40+S60</f>
        <v>70704951</v>
      </c>
      <c r="T39" s="2">
        <f>+S40+T60</f>
        <v>70704951</v>
      </c>
      <c r="U39" s="2">
        <f>+T40+U60</f>
        <v>70704951</v>
      </c>
      <c r="V39" s="2">
        <f>+S39</f>
        <v>70704951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152582229</v>
      </c>
      <c r="D40" s="43">
        <f t="shared" ref="D40:AA40" si="4">+D38+D39</f>
        <v>0</v>
      </c>
      <c r="E40" s="44">
        <f t="shared" si="4"/>
        <v>175498585</v>
      </c>
      <c r="F40" s="45">
        <f t="shared" si="4"/>
        <v>175498585</v>
      </c>
      <c r="G40" s="45">
        <f t="shared" si="4"/>
        <v>59895323</v>
      </c>
      <c r="H40" s="45">
        <f t="shared" si="4"/>
        <v>64712128</v>
      </c>
      <c r="I40" s="45">
        <f t="shared" si="4"/>
        <v>70704951</v>
      </c>
      <c r="J40" s="45">
        <f>+I40</f>
        <v>70704951</v>
      </c>
      <c r="K40" s="45">
        <f t="shared" si="4"/>
        <v>70704951</v>
      </c>
      <c r="L40" s="45">
        <f t="shared" si="4"/>
        <v>70704951</v>
      </c>
      <c r="M40" s="45">
        <f t="shared" si="4"/>
        <v>70704951</v>
      </c>
      <c r="N40" s="45">
        <f>+M40</f>
        <v>70704951</v>
      </c>
      <c r="O40" s="45">
        <f t="shared" si="4"/>
        <v>70704951</v>
      </c>
      <c r="P40" s="45">
        <f t="shared" si="4"/>
        <v>70704951</v>
      </c>
      <c r="Q40" s="45">
        <f t="shared" si="4"/>
        <v>70704951</v>
      </c>
      <c r="R40" s="45">
        <f>+Q40</f>
        <v>70704951</v>
      </c>
      <c r="S40" s="45">
        <f t="shared" si="4"/>
        <v>70704951</v>
      </c>
      <c r="T40" s="45">
        <f t="shared" si="4"/>
        <v>70704951</v>
      </c>
      <c r="U40" s="45">
        <f t="shared" si="4"/>
        <v>70704951</v>
      </c>
      <c r="V40" s="45">
        <f>+U40</f>
        <v>70704951</v>
      </c>
      <c r="W40" s="45">
        <f>+V40</f>
        <v>70704951</v>
      </c>
      <c r="X40" s="45">
        <f t="shared" si="4"/>
        <v>43874646</v>
      </c>
      <c r="Y40" s="45">
        <f t="shared" si="4"/>
        <v>26830305</v>
      </c>
      <c r="Z40" s="46">
        <f>+IF(X40&lt;&gt;0,+(Y40/X40)*100,0)</f>
        <v>61.152185706523987</v>
      </c>
      <c r="AA40" s="47">
        <f t="shared" si="4"/>
        <v>175498585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5941868</v>
      </c>
      <c r="F7" s="20">
        <v>5941868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1485468</v>
      </c>
      <c r="Y7" s="20">
        <v>-1485468</v>
      </c>
      <c r="Z7" s="21">
        <v>-100</v>
      </c>
      <c r="AA7" s="22">
        <v>5941868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-3302621</v>
      </c>
      <c r="F14" s="20">
        <v>-3302621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-825657</v>
      </c>
      <c r="Y14" s="20">
        <v>825657</v>
      </c>
      <c r="Z14" s="21">
        <v>-100</v>
      </c>
      <c r="AA14" s="22">
        <v>-3302621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2639247</v>
      </c>
      <c r="F17" s="28">
        <f t="shared" si="0"/>
        <v>2639247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659811</v>
      </c>
      <c r="Y17" s="28">
        <f t="shared" si="0"/>
        <v>-659811</v>
      </c>
      <c r="Z17" s="29">
        <f>+IF(X17&lt;&gt;0,+(Y17/X17)*100,0)</f>
        <v>-100</v>
      </c>
      <c r="AA17" s="30">
        <f>SUM(AA6:AA16)</f>
        <v>2639247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-32323270</v>
      </c>
      <c r="F26" s="20">
        <v>-32323270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-8080818</v>
      </c>
      <c r="Y26" s="20">
        <v>8080818</v>
      </c>
      <c r="Z26" s="21">
        <v>-100</v>
      </c>
      <c r="AA26" s="22">
        <v>-32323270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-32323270</v>
      </c>
      <c r="F27" s="28">
        <f t="shared" si="1"/>
        <v>-32323270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-8080818</v>
      </c>
      <c r="Y27" s="28">
        <f t="shared" si="1"/>
        <v>8080818</v>
      </c>
      <c r="Z27" s="29">
        <f>+IF(X27&lt;&gt;0,+(Y27/X27)*100,0)</f>
        <v>-100</v>
      </c>
      <c r="AA27" s="30">
        <f>SUM(AA21:AA26)</f>
        <v>-32323270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-29684023</v>
      </c>
      <c r="F38" s="2">
        <f t="shared" si="3"/>
        <v>-29684023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-7421007</v>
      </c>
      <c r="Y38" s="2">
        <f t="shared" si="3"/>
        <v>7421007</v>
      </c>
      <c r="Z38" s="34">
        <f>+IF(X38&lt;&gt;0,+(Y38/X38)*100,0)</f>
        <v>-100</v>
      </c>
      <c r="AA38" s="35">
        <f>+AA17+AA27+AA36</f>
        <v>-29684023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-29684023</v>
      </c>
      <c r="F40" s="45">
        <f t="shared" si="4"/>
        <v>-29684023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-7421007</v>
      </c>
      <c r="Y40" s="45">
        <f t="shared" si="4"/>
        <v>7421007</v>
      </c>
      <c r="Z40" s="46">
        <f>+IF(X40&lt;&gt;0,+(Y40/X40)*100,0)</f>
        <v>-100</v>
      </c>
      <c r="AA40" s="47">
        <f t="shared" si="4"/>
        <v>-29684023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25829874</v>
      </c>
      <c r="D7" s="18"/>
      <c r="E7" s="19">
        <v>33126370</v>
      </c>
      <c r="F7" s="20">
        <v>33126370</v>
      </c>
      <c r="G7" s="20">
        <v>2014702</v>
      </c>
      <c r="H7" s="20">
        <v>2071018</v>
      </c>
      <c r="I7" s="20">
        <v>2054081</v>
      </c>
      <c r="J7" s="20">
        <v>6139801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6139801</v>
      </c>
      <c r="X7" s="20">
        <v>8281593</v>
      </c>
      <c r="Y7" s="20">
        <v>-2141792</v>
      </c>
      <c r="Z7" s="21">
        <v>-25.862077501273006</v>
      </c>
      <c r="AA7" s="22">
        <v>33126370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-2025604</v>
      </c>
      <c r="D14" s="18"/>
      <c r="E14" s="19">
        <v>-17636710</v>
      </c>
      <c r="F14" s="20">
        <v>-17636710</v>
      </c>
      <c r="G14" s="20">
        <v>-30000</v>
      </c>
      <c r="H14" s="20"/>
      <c r="I14" s="20">
        <v>-557250</v>
      </c>
      <c r="J14" s="20">
        <v>-587250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-587250</v>
      </c>
      <c r="X14" s="20">
        <v>-4284182</v>
      </c>
      <c r="Y14" s="20">
        <v>3696932</v>
      </c>
      <c r="Z14" s="21">
        <v>-86.292599147281791</v>
      </c>
      <c r="AA14" s="22">
        <v>-17636710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23804270</v>
      </c>
      <c r="D17" s="26">
        <f>SUM(D6:D16)</f>
        <v>0</v>
      </c>
      <c r="E17" s="27">
        <f t="shared" si="0"/>
        <v>15489660</v>
      </c>
      <c r="F17" s="28">
        <f t="shared" si="0"/>
        <v>15489660</v>
      </c>
      <c r="G17" s="28">
        <f t="shared" si="0"/>
        <v>1984702</v>
      </c>
      <c r="H17" s="28">
        <f t="shared" si="0"/>
        <v>2071018</v>
      </c>
      <c r="I17" s="28">
        <f t="shared" si="0"/>
        <v>1496831</v>
      </c>
      <c r="J17" s="28">
        <f t="shared" si="0"/>
        <v>5552551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5552551</v>
      </c>
      <c r="X17" s="28">
        <f t="shared" si="0"/>
        <v>3997411</v>
      </c>
      <c r="Y17" s="28">
        <f t="shared" si="0"/>
        <v>1555140</v>
      </c>
      <c r="Z17" s="29">
        <f>+IF(X17&lt;&gt;0,+(Y17/X17)*100,0)</f>
        <v>38.903680407143526</v>
      </c>
      <c r="AA17" s="30">
        <f>SUM(AA6:AA16)</f>
        <v>15489660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-3078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-3078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23801192</v>
      </c>
      <c r="D38" s="32">
        <f>+D17+D27+D36</f>
        <v>0</v>
      </c>
      <c r="E38" s="33">
        <f t="shared" si="3"/>
        <v>15489660</v>
      </c>
      <c r="F38" s="2">
        <f t="shared" si="3"/>
        <v>15489660</v>
      </c>
      <c r="G38" s="2">
        <f t="shared" si="3"/>
        <v>1984702</v>
      </c>
      <c r="H38" s="2">
        <f t="shared" si="3"/>
        <v>2071018</v>
      </c>
      <c r="I38" s="2">
        <f t="shared" si="3"/>
        <v>1496831</v>
      </c>
      <c r="J38" s="2">
        <f t="shared" si="3"/>
        <v>5552551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5552551</v>
      </c>
      <c r="X38" s="2">
        <f t="shared" si="3"/>
        <v>3997411</v>
      </c>
      <c r="Y38" s="2">
        <f t="shared" si="3"/>
        <v>1555140</v>
      </c>
      <c r="Z38" s="34">
        <f>+IF(X38&lt;&gt;0,+(Y38/X38)*100,0)</f>
        <v>38.903680407143526</v>
      </c>
      <c r="AA38" s="35">
        <f>+AA17+AA27+AA36</f>
        <v>15489660</v>
      </c>
    </row>
    <row r="39" spans="1:27" x14ac:dyDescent="0.25">
      <c r="A39" s="23" t="s">
        <v>61</v>
      </c>
      <c r="B39" s="17"/>
      <c r="C39" s="32">
        <v>69420928</v>
      </c>
      <c r="D39" s="32"/>
      <c r="E39" s="33">
        <v>69420928</v>
      </c>
      <c r="F39" s="2">
        <v>69420928</v>
      </c>
      <c r="G39" s="2">
        <v>93204075</v>
      </c>
      <c r="H39" s="2">
        <f>+G40+H60</f>
        <v>95188777</v>
      </c>
      <c r="I39" s="2">
        <f>+H40+I60</f>
        <v>97259795</v>
      </c>
      <c r="J39" s="2">
        <f>+G39</f>
        <v>93204075</v>
      </c>
      <c r="K39" s="2">
        <f>+I40+K60</f>
        <v>98756626</v>
      </c>
      <c r="L39" s="2">
        <f>+K40+L60</f>
        <v>98756626</v>
      </c>
      <c r="M39" s="2">
        <f>+L40+M60</f>
        <v>98756626</v>
      </c>
      <c r="N39" s="2">
        <f>+K39</f>
        <v>98756626</v>
      </c>
      <c r="O39" s="2">
        <f>+M40+O60</f>
        <v>98756626</v>
      </c>
      <c r="P39" s="2">
        <f>+O40+P60</f>
        <v>98756626</v>
      </c>
      <c r="Q39" s="2">
        <f>+P40+Q60</f>
        <v>98756626</v>
      </c>
      <c r="R39" s="2">
        <f>+O39</f>
        <v>98756626</v>
      </c>
      <c r="S39" s="2">
        <f>+Q40+S60</f>
        <v>98756626</v>
      </c>
      <c r="T39" s="2">
        <f>+S40+T60</f>
        <v>98756626</v>
      </c>
      <c r="U39" s="2">
        <f>+T40+U60</f>
        <v>98756626</v>
      </c>
      <c r="V39" s="2">
        <f>+S39</f>
        <v>98756626</v>
      </c>
      <c r="W39" s="2">
        <f>+G39</f>
        <v>93204075</v>
      </c>
      <c r="X39" s="2">
        <v>69420928</v>
      </c>
      <c r="Y39" s="2">
        <f>+W39-X39</f>
        <v>23783147</v>
      </c>
      <c r="Z39" s="34">
        <f>+IF(X39&lt;&gt;0,+(Y39/X39)*100,0)</f>
        <v>34.259333150948372</v>
      </c>
      <c r="AA39" s="35">
        <v>69420928</v>
      </c>
    </row>
    <row r="40" spans="1:27" x14ac:dyDescent="0.25">
      <c r="A40" s="41" t="s">
        <v>63</v>
      </c>
      <c r="B40" s="42" t="s">
        <v>62</v>
      </c>
      <c r="C40" s="43">
        <f>+C38+C39</f>
        <v>93222120</v>
      </c>
      <c r="D40" s="43">
        <f t="shared" ref="D40:AA40" si="4">+D38+D39</f>
        <v>0</v>
      </c>
      <c r="E40" s="44">
        <f t="shared" si="4"/>
        <v>84910588</v>
      </c>
      <c r="F40" s="45">
        <f t="shared" si="4"/>
        <v>84910588</v>
      </c>
      <c r="G40" s="45">
        <f t="shared" si="4"/>
        <v>95188777</v>
      </c>
      <c r="H40" s="45">
        <f t="shared" si="4"/>
        <v>97259795</v>
      </c>
      <c r="I40" s="45">
        <f t="shared" si="4"/>
        <v>98756626</v>
      </c>
      <c r="J40" s="45">
        <f>+I40</f>
        <v>98756626</v>
      </c>
      <c r="K40" s="45">
        <f t="shared" si="4"/>
        <v>98756626</v>
      </c>
      <c r="L40" s="45">
        <f t="shared" si="4"/>
        <v>98756626</v>
      </c>
      <c r="M40" s="45">
        <f t="shared" si="4"/>
        <v>98756626</v>
      </c>
      <c r="N40" s="45">
        <f>+M40</f>
        <v>98756626</v>
      </c>
      <c r="O40" s="45">
        <f t="shared" si="4"/>
        <v>98756626</v>
      </c>
      <c r="P40" s="45">
        <f t="shared" si="4"/>
        <v>98756626</v>
      </c>
      <c r="Q40" s="45">
        <f t="shared" si="4"/>
        <v>98756626</v>
      </c>
      <c r="R40" s="45">
        <f>+Q40</f>
        <v>98756626</v>
      </c>
      <c r="S40" s="45">
        <f t="shared" si="4"/>
        <v>98756626</v>
      </c>
      <c r="T40" s="45">
        <f t="shared" si="4"/>
        <v>98756626</v>
      </c>
      <c r="U40" s="45">
        <f t="shared" si="4"/>
        <v>98756626</v>
      </c>
      <c r="V40" s="45">
        <f>+U40</f>
        <v>98756626</v>
      </c>
      <c r="W40" s="45">
        <f>+V40</f>
        <v>98756626</v>
      </c>
      <c r="X40" s="45">
        <f t="shared" si="4"/>
        <v>73418339</v>
      </c>
      <c r="Y40" s="45">
        <f t="shared" si="4"/>
        <v>25338287</v>
      </c>
      <c r="Z40" s="46">
        <f>+IF(X40&lt;&gt;0,+(Y40/X40)*100,0)</f>
        <v>34.512204096581371</v>
      </c>
      <c r="AA40" s="47">
        <f t="shared" si="4"/>
        <v>84910588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93204075</v>
      </c>
      <c r="J60">
        <v>93204075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</v>
      </c>
      <c r="F14" s="20">
        <v>-230000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-57501</v>
      </c>
      <c r="Y14" s="20">
        <v>57501</v>
      </c>
      <c r="Z14" s="21">
        <v>-100</v>
      </c>
      <c r="AA14" s="22">
        <v>-230000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-230000</v>
      </c>
      <c r="F17" s="28">
        <f t="shared" si="0"/>
        <v>-230000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-57501</v>
      </c>
      <c r="Y17" s="28">
        <f t="shared" si="0"/>
        <v>57501</v>
      </c>
      <c r="Z17" s="29">
        <f>+IF(X17&lt;&gt;0,+(Y17/X17)*100,0)</f>
        <v>-100</v>
      </c>
      <c r="AA17" s="30">
        <f>SUM(AA6:AA16)</f>
        <v>-230000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-230000</v>
      </c>
      <c r="F38" s="2">
        <f t="shared" si="3"/>
        <v>-230000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-57501</v>
      </c>
      <c r="Y38" s="2">
        <f t="shared" si="3"/>
        <v>57501</v>
      </c>
      <c r="Z38" s="34">
        <f>+IF(X38&lt;&gt;0,+(Y38/X38)*100,0)</f>
        <v>-100</v>
      </c>
      <c r="AA38" s="35">
        <f>+AA17+AA27+AA36</f>
        <v>-230000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-230000</v>
      </c>
      <c r="F40" s="45">
        <f t="shared" si="4"/>
        <v>-230000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-57501</v>
      </c>
      <c r="Y40" s="45">
        <f t="shared" si="4"/>
        <v>57501</v>
      </c>
      <c r="Z40" s="46">
        <f>+IF(X40&lt;&gt;0,+(Y40/X40)*100,0)</f>
        <v>-100</v>
      </c>
      <c r="AA40" s="47">
        <f t="shared" si="4"/>
        <v>-230000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367067</v>
      </c>
      <c r="D7" s="18"/>
      <c r="E7" s="19">
        <v>177963</v>
      </c>
      <c r="F7" s="20">
        <v>177963</v>
      </c>
      <c r="G7" s="20">
        <v>13572</v>
      </c>
      <c r="H7" s="20">
        <v>53875</v>
      </c>
      <c r="I7" s="20">
        <v>30054</v>
      </c>
      <c r="J7" s="20">
        <v>97501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97501</v>
      </c>
      <c r="X7" s="20">
        <v>44490</v>
      </c>
      <c r="Y7" s="20">
        <v>53011</v>
      </c>
      <c r="Z7" s="21">
        <v>119.15261856596987</v>
      </c>
      <c r="AA7" s="22">
        <v>177963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367067</v>
      </c>
      <c r="D17" s="26">
        <f>SUM(D6:D16)</f>
        <v>0</v>
      </c>
      <c r="E17" s="27">
        <f t="shared" si="0"/>
        <v>177963</v>
      </c>
      <c r="F17" s="28">
        <f t="shared" si="0"/>
        <v>177963</v>
      </c>
      <c r="G17" s="28">
        <f t="shared" si="0"/>
        <v>13572</v>
      </c>
      <c r="H17" s="28">
        <f t="shared" si="0"/>
        <v>53875</v>
      </c>
      <c r="I17" s="28">
        <f t="shared" si="0"/>
        <v>30054</v>
      </c>
      <c r="J17" s="28">
        <f t="shared" si="0"/>
        <v>97501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97501</v>
      </c>
      <c r="X17" s="28">
        <f t="shared" si="0"/>
        <v>44490</v>
      </c>
      <c r="Y17" s="28">
        <f t="shared" si="0"/>
        <v>53011</v>
      </c>
      <c r="Z17" s="29">
        <f>+IF(X17&lt;&gt;0,+(Y17/X17)*100,0)</f>
        <v>119.15261856596987</v>
      </c>
      <c r="AA17" s="30">
        <f>SUM(AA6:AA16)</f>
        <v>177963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-68427183</v>
      </c>
      <c r="F26" s="20">
        <v>-68427183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-17106798</v>
      </c>
      <c r="Y26" s="20">
        <v>17106798</v>
      </c>
      <c r="Z26" s="21">
        <v>-100</v>
      </c>
      <c r="AA26" s="22">
        <v>-68427183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-68427183</v>
      </c>
      <c r="F27" s="28">
        <f t="shared" si="1"/>
        <v>-68427183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-17106798</v>
      </c>
      <c r="Y27" s="28">
        <f t="shared" si="1"/>
        <v>17106798</v>
      </c>
      <c r="Z27" s="29">
        <f>+IF(X27&lt;&gt;0,+(Y27/X27)*100,0)</f>
        <v>-100</v>
      </c>
      <c r="AA27" s="30">
        <f>SUM(AA21:AA26)</f>
        <v>-68427183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367067</v>
      </c>
      <c r="D38" s="32">
        <f>+D17+D27+D36</f>
        <v>0</v>
      </c>
      <c r="E38" s="33">
        <f t="shared" si="3"/>
        <v>-68249220</v>
      </c>
      <c r="F38" s="2">
        <f t="shared" si="3"/>
        <v>-68249220</v>
      </c>
      <c r="G38" s="2">
        <f t="shared" si="3"/>
        <v>13572</v>
      </c>
      <c r="H38" s="2">
        <f t="shared" si="3"/>
        <v>53875</v>
      </c>
      <c r="I38" s="2">
        <f t="shared" si="3"/>
        <v>30054</v>
      </c>
      <c r="J38" s="2">
        <f t="shared" si="3"/>
        <v>97501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97501</v>
      </c>
      <c r="X38" s="2">
        <f t="shared" si="3"/>
        <v>-17062308</v>
      </c>
      <c r="Y38" s="2">
        <f t="shared" si="3"/>
        <v>17159809</v>
      </c>
      <c r="Z38" s="34">
        <f>+IF(X38&lt;&gt;0,+(Y38/X38)*100,0)</f>
        <v>-100.57144086251404</v>
      </c>
      <c r="AA38" s="35">
        <f>+AA17+AA27+AA36</f>
        <v>-68249220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13572</v>
      </c>
      <c r="I39" s="2">
        <f>+H40+I60</f>
        <v>67447</v>
      </c>
      <c r="J39" s="2">
        <f>+G39</f>
        <v>0</v>
      </c>
      <c r="K39" s="2">
        <f>+I40+K60</f>
        <v>97501</v>
      </c>
      <c r="L39" s="2">
        <f>+K40+L60</f>
        <v>97501</v>
      </c>
      <c r="M39" s="2">
        <f>+L40+M60</f>
        <v>97501</v>
      </c>
      <c r="N39" s="2">
        <f>+K39</f>
        <v>97501</v>
      </c>
      <c r="O39" s="2">
        <f>+M40+O60</f>
        <v>97501</v>
      </c>
      <c r="P39" s="2">
        <f>+O40+P60</f>
        <v>97501</v>
      </c>
      <c r="Q39" s="2">
        <f>+P40+Q60</f>
        <v>97501</v>
      </c>
      <c r="R39" s="2">
        <f>+O39</f>
        <v>97501</v>
      </c>
      <c r="S39" s="2">
        <f>+Q40+S60</f>
        <v>97501</v>
      </c>
      <c r="T39" s="2">
        <f>+S40+T60</f>
        <v>97501</v>
      </c>
      <c r="U39" s="2">
        <f>+T40+U60</f>
        <v>97501</v>
      </c>
      <c r="V39" s="2">
        <f>+S39</f>
        <v>97501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367067</v>
      </c>
      <c r="D40" s="43">
        <f t="shared" ref="D40:AA40" si="4">+D38+D39</f>
        <v>0</v>
      </c>
      <c r="E40" s="44">
        <f t="shared" si="4"/>
        <v>-68249220</v>
      </c>
      <c r="F40" s="45">
        <f t="shared" si="4"/>
        <v>-68249220</v>
      </c>
      <c r="G40" s="45">
        <f t="shared" si="4"/>
        <v>13572</v>
      </c>
      <c r="H40" s="45">
        <f t="shared" si="4"/>
        <v>67447</v>
      </c>
      <c r="I40" s="45">
        <f t="shared" si="4"/>
        <v>97501</v>
      </c>
      <c r="J40" s="45">
        <f>+I40</f>
        <v>97501</v>
      </c>
      <c r="K40" s="45">
        <f t="shared" si="4"/>
        <v>97501</v>
      </c>
      <c r="L40" s="45">
        <f t="shared" si="4"/>
        <v>97501</v>
      </c>
      <c r="M40" s="45">
        <f t="shared" si="4"/>
        <v>97501</v>
      </c>
      <c r="N40" s="45">
        <f>+M40</f>
        <v>97501</v>
      </c>
      <c r="O40" s="45">
        <f t="shared" si="4"/>
        <v>97501</v>
      </c>
      <c r="P40" s="45">
        <f t="shared" si="4"/>
        <v>97501</v>
      </c>
      <c r="Q40" s="45">
        <f t="shared" si="4"/>
        <v>97501</v>
      </c>
      <c r="R40" s="45">
        <f>+Q40</f>
        <v>97501</v>
      </c>
      <c r="S40" s="45">
        <f t="shared" si="4"/>
        <v>97501</v>
      </c>
      <c r="T40" s="45">
        <f t="shared" si="4"/>
        <v>97501</v>
      </c>
      <c r="U40" s="45">
        <f t="shared" si="4"/>
        <v>97501</v>
      </c>
      <c r="V40" s="45">
        <f>+U40</f>
        <v>97501</v>
      </c>
      <c r="W40" s="45">
        <f>+V40</f>
        <v>97501</v>
      </c>
      <c r="X40" s="45">
        <f t="shared" si="4"/>
        <v>-17062308</v>
      </c>
      <c r="Y40" s="45">
        <f t="shared" si="4"/>
        <v>17159809</v>
      </c>
      <c r="Z40" s="46">
        <f>+IF(X40&lt;&gt;0,+(Y40/X40)*100,0)</f>
        <v>-100.57144086251404</v>
      </c>
      <c r="AA40" s="47">
        <f t="shared" si="4"/>
        <v>-68249220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-862500</v>
      </c>
      <c r="Y14" s="20">
        <v>862500</v>
      </c>
      <c r="Z14" s="21">
        <v>-100</v>
      </c>
      <c r="AA14" s="22">
        <v>-3450000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-3450000</v>
      </c>
      <c r="F17" s="28">
        <f t="shared" si="0"/>
        <v>-3450000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-862500</v>
      </c>
      <c r="Y17" s="28">
        <f t="shared" si="0"/>
        <v>862500</v>
      </c>
      <c r="Z17" s="29">
        <f>+IF(X17&lt;&gt;0,+(Y17/X17)*100,0)</f>
        <v>-100</v>
      </c>
      <c r="AA17" s="30">
        <f>SUM(AA6:AA16)</f>
        <v>-3450000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-3450000</v>
      </c>
      <c r="F38" s="2">
        <f t="shared" si="3"/>
        <v>-3450000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-862500</v>
      </c>
      <c r="Y38" s="2">
        <f t="shared" si="3"/>
        <v>862500</v>
      </c>
      <c r="Z38" s="34">
        <f>+IF(X38&lt;&gt;0,+(Y38/X38)*100,0)</f>
        <v>-100</v>
      </c>
      <c r="AA38" s="35">
        <f>+AA17+AA27+AA36</f>
        <v>-3450000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-3450000</v>
      </c>
      <c r="F40" s="45">
        <f t="shared" si="4"/>
        <v>-3450000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-862500</v>
      </c>
      <c r="Y40" s="45">
        <f t="shared" si="4"/>
        <v>862500</v>
      </c>
      <c r="Z40" s="46">
        <f>+IF(X40&lt;&gt;0,+(Y40/X40)*100,0)</f>
        <v>-100</v>
      </c>
      <c r="AA40" s="47">
        <f t="shared" si="4"/>
        <v>-3450000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123181587</v>
      </c>
      <c r="D7" s="18"/>
      <c r="E7" s="19">
        <v>128406580</v>
      </c>
      <c r="F7" s="20">
        <v>128406580</v>
      </c>
      <c r="G7" s="20">
        <v>9949470</v>
      </c>
      <c r="H7" s="20">
        <v>10454006</v>
      </c>
      <c r="I7" s="20">
        <v>9068110</v>
      </c>
      <c r="J7" s="20">
        <v>29471586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29471586</v>
      </c>
      <c r="X7" s="20">
        <v>37669666</v>
      </c>
      <c r="Y7" s="20">
        <v>-8198080</v>
      </c>
      <c r="Z7" s="21">
        <v>-21.763081201728735</v>
      </c>
      <c r="AA7" s="22">
        <v>128406580</v>
      </c>
    </row>
    <row r="8" spans="1:27" x14ac:dyDescent="0.25">
      <c r="A8" s="23" t="s">
        <v>36</v>
      </c>
      <c r="B8" s="17" t="s">
        <v>32</v>
      </c>
      <c r="C8" s="18">
        <v>2306858</v>
      </c>
      <c r="D8" s="18"/>
      <c r="E8" s="19">
        <v>963185</v>
      </c>
      <c r="F8" s="20">
        <v>963185</v>
      </c>
      <c r="G8" s="20">
        <v>684226</v>
      </c>
      <c r="H8" s="20">
        <v>462010</v>
      </c>
      <c r="I8" s="20"/>
      <c r="J8" s="20">
        <v>1146236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1146236</v>
      </c>
      <c r="X8" s="20">
        <v>26394</v>
      </c>
      <c r="Y8" s="20">
        <v>1119842</v>
      </c>
      <c r="Z8" s="21">
        <v>4242.7900280366748</v>
      </c>
      <c r="AA8" s="22">
        <v>963185</v>
      </c>
    </row>
    <row r="9" spans="1:27" x14ac:dyDescent="0.25">
      <c r="A9" s="23" t="s">
        <v>37</v>
      </c>
      <c r="B9" s="17" t="s">
        <v>6</v>
      </c>
      <c r="C9" s="18">
        <v>202933770</v>
      </c>
      <c r="D9" s="18"/>
      <c r="E9" s="19">
        <v>110370200</v>
      </c>
      <c r="F9" s="20">
        <v>110370200</v>
      </c>
      <c r="G9" s="20">
        <v>45575250</v>
      </c>
      <c r="H9" s="20"/>
      <c r="I9" s="20"/>
      <c r="J9" s="20">
        <v>45575250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45575250</v>
      </c>
      <c r="X9" s="20">
        <v>46355500</v>
      </c>
      <c r="Y9" s="20">
        <v>-780250</v>
      </c>
      <c r="Z9" s="21">
        <v>-1.6831875397741367</v>
      </c>
      <c r="AA9" s="22">
        <v>110370200</v>
      </c>
    </row>
    <row r="10" spans="1:27" x14ac:dyDescent="0.25">
      <c r="A10" s="23" t="s">
        <v>38</v>
      </c>
      <c r="B10" s="17" t="s">
        <v>6</v>
      </c>
      <c r="C10" s="18">
        <v>500000</v>
      </c>
      <c r="D10" s="18"/>
      <c r="E10" s="19">
        <v>56191200</v>
      </c>
      <c r="F10" s="20">
        <v>56191200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21352700</v>
      </c>
      <c r="Y10" s="20">
        <v>-21352700</v>
      </c>
      <c r="Z10" s="21">
        <v>-100</v>
      </c>
      <c r="AA10" s="22">
        <v>56191200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-93554128</v>
      </c>
      <c r="D14" s="18"/>
      <c r="E14" s="19">
        <v>-168863170</v>
      </c>
      <c r="F14" s="20">
        <v>-168863170</v>
      </c>
      <c r="G14" s="20">
        <v>-12688536</v>
      </c>
      <c r="H14" s="20">
        <v>-3486539</v>
      </c>
      <c r="I14" s="20">
        <v>-3820283</v>
      </c>
      <c r="J14" s="20">
        <v>-19995358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-19995358</v>
      </c>
      <c r="X14" s="20">
        <v>-47040495</v>
      </c>
      <c r="Y14" s="20">
        <v>27045137</v>
      </c>
      <c r="Z14" s="21">
        <v>-57.493308690735503</v>
      </c>
      <c r="AA14" s="22">
        <v>-168863170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-5825600</v>
      </c>
      <c r="F15" s="20">
        <v>-5825600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-1456200</v>
      </c>
      <c r="Y15" s="20">
        <v>1456200</v>
      </c>
      <c r="Z15" s="21">
        <v>-100</v>
      </c>
      <c r="AA15" s="22">
        <v>-5825600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-508500</v>
      </c>
      <c r="F16" s="20">
        <v>-508500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-508500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235368087</v>
      </c>
      <c r="D17" s="26">
        <f>SUM(D6:D16)</f>
        <v>0</v>
      </c>
      <c r="E17" s="27">
        <f t="shared" si="0"/>
        <v>120733895</v>
      </c>
      <c r="F17" s="28">
        <f t="shared" si="0"/>
        <v>120733895</v>
      </c>
      <c r="G17" s="28">
        <f t="shared" si="0"/>
        <v>43520410</v>
      </c>
      <c r="H17" s="28">
        <f t="shared" si="0"/>
        <v>7429477</v>
      </c>
      <c r="I17" s="28">
        <f t="shared" si="0"/>
        <v>5247827</v>
      </c>
      <c r="J17" s="28">
        <f t="shared" si="0"/>
        <v>56197714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56197714</v>
      </c>
      <c r="X17" s="28">
        <f t="shared" si="0"/>
        <v>56907565</v>
      </c>
      <c r="Y17" s="28">
        <f t="shared" si="0"/>
        <v>-709851</v>
      </c>
      <c r="Z17" s="29">
        <f>+IF(X17&lt;&gt;0,+(Y17/X17)*100,0)</f>
        <v>-1.2473754587812711</v>
      </c>
      <c r="AA17" s="30">
        <f>SUM(AA6:AA16)</f>
        <v>120733895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-162452325</v>
      </c>
      <c r="D26" s="18"/>
      <c r="E26" s="19">
        <v>-144055670</v>
      </c>
      <c r="F26" s="20">
        <v>-144055670</v>
      </c>
      <c r="G26" s="20">
        <v>-8520216</v>
      </c>
      <c r="H26" s="20">
        <v>-19924909</v>
      </c>
      <c r="I26" s="20">
        <v>-6824393</v>
      </c>
      <c r="J26" s="20">
        <v>-35269518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-35269518</v>
      </c>
      <c r="X26" s="20">
        <v>-10378750</v>
      </c>
      <c r="Y26" s="20">
        <v>-24890768</v>
      </c>
      <c r="Z26" s="21">
        <v>239.82433337347948</v>
      </c>
      <c r="AA26" s="22">
        <v>-144055670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-162452325</v>
      </c>
      <c r="D27" s="26">
        <f>SUM(D21:D26)</f>
        <v>0</v>
      </c>
      <c r="E27" s="27">
        <f t="shared" si="1"/>
        <v>-144055670</v>
      </c>
      <c r="F27" s="28">
        <f t="shared" si="1"/>
        <v>-144055670</v>
      </c>
      <c r="G27" s="28">
        <f t="shared" si="1"/>
        <v>-8520216</v>
      </c>
      <c r="H27" s="28">
        <f t="shared" si="1"/>
        <v>-19924909</v>
      </c>
      <c r="I27" s="28">
        <f t="shared" si="1"/>
        <v>-6824393</v>
      </c>
      <c r="J27" s="28">
        <f t="shared" si="1"/>
        <v>-35269518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-35269518</v>
      </c>
      <c r="X27" s="28">
        <f t="shared" si="1"/>
        <v>-10378750</v>
      </c>
      <c r="Y27" s="28">
        <f t="shared" si="1"/>
        <v>-24890768</v>
      </c>
      <c r="Z27" s="29">
        <f>+IF(X27&lt;&gt;0,+(Y27/X27)*100,0)</f>
        <v>239.82433337347948</v>
      </c>
      <c r="AA27" s="30">
        <f>SUM(AA21:AA26)</f>
        <v>-144055670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72915762</v>
      </c>
      <c r="D38" s="32">
        <f>+D17+D27+D36</f>
        <v>0</v>
      </c>
      <c r="E38" s="33">
        <f t="shared" si="3"/>
        <v>-23321775</v>
      </c>
      <c r="F38" s="2">
        <f t="shared" si="3"/>
        <v>-23321775</v>
      </c>
      <c r="G38" s="2">
        <f t="shared" si="3"/>
        <v>35000194</v>
      </c>
      <c r="H38" s="2">
        <f t="shared" si="3"/>
        <v>-12495432</v>
      </c>
      <c r="I38" s="2">
        <f t="shared" si="3"/>
        <v>-1576566</v>
      </c>
      <c r="J38" s="2">
        <f t="shared" si="3"/>
        <v>20928196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20928196</v>
      </c>
      <c r="X38" s="2">
        <f t="shared" si="3"/>
        <v>46528815</v>
      </c>
      <c r="Y38" s="2">
        <f t="shared" si="3"/>
        <v>-25600619</v>
      </c>
      <c r="Z38" s="34">
        <f>+IF(X38&lt;&gt;0,+(Y38/X38)*100,0)</f>
        <v>-55.020999352766665</v>
      </c>
      <c r="AA38" s="35">
        <f>+AA17+AA27+AA36</f>
        <v>-23321775</v>
      </c>
    </row>
    <row r="39" spans="1:27" x14ac:dyDescent="0.25">
      <c r="A39" s="23" t="s">
        <v>61</v>
      </c>
      <c r="B39" s="17"/>
      <c r="C39" s="32">
        <v>331545090</v>
      </c>
      <c r="D39" s="32"/>
      <c r="E39" s="33">
        <v>372069382</v>
      </c>
      <c r="F39" s="2">
        <v>372069382</v>
      </c>
      <c r="G39" s="2">
        <v>498014980</v>
      </c>
      <c r="H39" s="2">
        <f>+G40+H60</f>
        <v>533015174</v>
      </c>
      <c r="I39" s="2">
        <f>+H40+I60</f>
        <v>520519742</v>
      </c>
      <c r="J39" s="2">
        <f>+G39</f>
        <v>498014980</v>
      </c>
      <c r="K39" s="2">
        <f>+I40+K60</f>
        <v>518943176</v>
      </c>
      <c r="L39" s="2">
        <f>+K40+L60</f>
        <v>518943176</v>
      </c>
      <c r="M39" s="2">
        <f>+L40+M60</f>
        <v>518943176</v>
      </c>
      <c r="N39" s="2">
        <f>+K39</f>
        <v>518943176</v>
      </c>
      <c r="O39" s="2">
        <f>+M40+O60</f>
        <v>518943176</v>
      </c>
      <c r="P39" s="2">
        <f>+O40+P60</f>
        <v>518943176</v>
      </c>
      <c r="Q39" s="2">
        <f>+P40+Q60</f>
        <v>518943176</v>
      </c>
      <c r="R39" s="2">
        <f>+O39</f>
        <v>518943176</v>
      </c>
      <c r="S39" s="2">
        <f>+Q40+S60</f>
        <v>518943176</v>
      </c>
      <c r="T39" s="2">
        <f>+S40+T60</f>
        <v>518943176</v>
      </c>
      <c r="U39" s="2">
        <f>+T40+U60</f>
        <v>518943176</v>
      </c>
      <c r="V39" s="2">
        <f>+S39</f>
        <v>518943176</v>
      </c>
      <c r="W39" s="2">
        <f>+G39</f>
        <v>498014980</v>
      </c>
      <c r="X39" s="2">
        <v>372069382</v>
      </c>
      <c r="Y39" s="2">
        <f>+W39-X39</f>
        <v>125945598</v>
      </c>
      <c r="Z39" s="34">
        <f>+IF(X39&lt;&gt;0,+(Y39/X39)*100,0)</f>
        <v>33.850030153784601</v>
      </c>
      <c r="AA39" s="35">
        <v>372069382</v>
      </c>
    </row>
    <row r="40" spans="1:27" x14ac:dyDescent="0.25">
      <c r="A40" s="41" t="s">
        <v>63</v>
      </c>
      <c r="B40" s="42" t="s">
        <v>62</v>
      </c>
      <c r="C40" s="43">
        <f>+C38+C39</f>
        <v>404460852</v>
      </c>
      <c r="D40" s="43">
        <f t="shared" ref="D40:AA40" si="4">+D38+D39</f>
        <v>0</v>
      </c>
      <c r="E40" s="44">
        <f t="shared" si="4"/>
        <v>348747607</v>
      </c>
      <c r="F40" s="45">
        <f t="shared" si="4"/>
        <v>348747607</v>
      </c>
      <c r="G40" s="45">
        <f t="shared" si="4"/>
        <v>533015174</v>
      </c>
      <c r="H40" s="45">
        <f t="shared" si="4"/>
        <v>520519742</v>
      </c>
      <c r="I40" s="45">
        <f t="shared" si="4"/>
        <v>518943176</v>
      </c>
      <c r="J40" s="45">
        <f>+I40</f>
        <v>518943176</v>
      </c>
      <c r="K40" s="45">
        <f t="shared" si="4"/>
        <v>518943176</v>
      </c>
      <c r="L40" s="45">
        <f t="shared" si="4"/>
        <v>518943176</v>
      </c>
      <c r="M40" s="45">
        <f t="shared" si="4"/>
        <v>518943176</v>
      </c>
      <c r="N40" s="45">
        <f>+M40</f>
        <v>518943176</v>
      </c>
      <c r="O40" s="45">
        <f t="shared" si="4"/>
        <v>518943176</v>
      </c>
      <c r="P40" s="45">
        <f t="shared" si="4"/>
        <v>518943176</v>
      </c>
      <c r="Q40" s="45">
        <f t="shared" si="4"/>
        <v>518943176</v>
      </c>
      <c r="R40" s="45">
        <f>+Q40</f>
        <v>518943176</v>
      </c>
      <c r="S40" s="45">
        <f t="shared" si="4"/>
        <v>518943176</v>
      </c>
      <c r="T40" s="45">
        <f t="shared" si="4"/>
        <v>518943176</v>
      </c>
      <c r="U40" s="45">
        <f t="shared" si="4"/>
        <v>518943176</v>
      </c>
      <c r="V40" s="45">
        <f>+U40</f>
        <v>518943176</v>
      </c>
      <c r="W40" s="45">
        <f>+V40</f>
        <v>518943176</v>
      </c>
      <c r="X40" s="45">
        <f t="shared" si="4"/>
        <v>418598197</v>
      </c>
      <c r="Y40" s="45">
        <f t="shared" si="4"/>
        <v>100344979</v>
      </c>
      <c r="Z40" s="46">
        <f>+IF(X40&lt;&gt;0,+(Y40/X40)*100,0)</f>
        <v>23.971670140757915</v>
      </c>
      <c r="AA40" s="47">
        <f t="shared" si="4"/>
        <v>348747607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498014980</v>
      </c>
      <c r="J60">
        <v>498014980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-775980</v>
      </c>
      <c r="F14" s="20">
        <v>-775980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-193986</v>
      </c>
      <c r="Y14" s="20">
        <v>193986</v>
      </c>
      <c r="Z14" s="21">
        <v>-100</v>
      </c>
      <c r="AA14" s="22">
        <v>-775980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-775980</v>
      </c>
      <c r="F17" s="28">
        <f t="shared" si="0"/>
        <v>-775980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-193986</v>
      </c>
      <c r="Y17" s="28">
        <f t="shared" si="0"/>
        <v>193986</v>
      </c>
      <c r="Z17" s="29">
        <f>+IF(X17&lt;&gt;0,+(Y17/X17)*100,0)</f>
        <v>-100</v>
      </c>
      <c r="AA17" s="30">
        <f>SUM(AA6:AA16)</f>
        <v>-775980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-1043184</v>
      </c>
      <c r="D26" s="18"/>
      <c r="E26" s="19">
        <v>-650000</v>
      </c>
      <c r="F26" s="20">
        <v>-650000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-162498</v>
      </c>
      <c r="Y26" s="20">
        <v>162498</v>
      </c>
      <c r="Z26" s="21">
        <v>-100</v>
      </c>
      <c r="AA26" s="22">
        <v>-650000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-1043184</v>
      </c>
      <c r="D27" s="26">
        <f>SUM(D21:D26)</f>
        <v>0</v>
      </c>
      <c r="E27" s="27">
        <f t="shared" si="1"/>
        <v>-650000</v>
      </c>
      <c r="F27" s="28">
        <f t="shared" si="1"/>
        <v>-650000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-162498</v>
      </c>
      <c r="Y27" s="28">
        <f t="shared" si="1"/>
        <v>162498</v>
      </c>
      <c r="Z27" s="29">
        <f>+IF(X27&lt;&gt;0,+(Y27/X27)*100,0)</f>
        <v>-100</v>
      </c>
      <c r="AA27" s="30">
        <f>SUM(AA21:AA26)</f>
        <v>-650000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-1043184</v>
      </c>
      <c r="D38" s="32">
        <f>+D17+D27+D36</f>
        <v>0</v>
      </c>
      <c r="E38" s="33">
        <f t="shared" si="3"/>
        <v>-1425980</v>
      </c>
      <c r="F38" s="2">
        <f t="shared" si="3"/>
        <v>-1425980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-356484</v>
      </c>
      <c r="Y38" s="2">
        <f t="shared" si="3"/>
        <v>356484</v>
      </c>
      <c r="Z38" s="34">
        <f>+IF(X38&lt;&gt;0,+(Y38/X38)*100,0)</f>
        <v>-100</v>
      </c>
      <c r="AA38" s="35">
        <f>+AA17+AA27+AA36</f>
        <v>-1425980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-1043184</v>
      </c>
      <c r="D40" s="43">
        <f t="shared" ref="D40:AA40" si="4">+D38+D39</f>
        <v>0</v>
      </c>
      <c r="E40" s="44">
        <f t="shared" si="4"/>
        <v>-1425980</v>
      </c>
      <c r="F40" s="45">
        <f t="shared" si="4"/>
        <v>-1425980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-356484</v>
      </c>
      <c r="Y40" s="45">
        <f t="shared" si="4"/>
        <v>356484</v>
      </c>
      <c r="Z40" s="46">
        <f>+IF(X40&lt;&gt;0,+(Y40/X40)*100,0)</f>
        <v>-100</v>
      </c>
      <c r="AA40" s="47">
        <f t="shared" si="4"/>
        <v>-1425980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-1985</v>
      </c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-1985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67198990</v>
      </c>
      <c r="D7" s="18"/>
      <c r="E7" s="19">
        <v>49902017</v>
      </c>
      <c r="F7" s="20">
        <v>49902017</v>
      </c>
      <c r="G7" s="20">
        <v>6106055</v>
      </c>
      <c r="H7" s="20">
        <v>5562524</v>
      </c>
      <c r="I7" s="20">
        <v>6557418</v>
      </c>
      <c r="J7" s="20">
        <v>18225997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18225997</v>
      </c>
      <c r="X7" s="20">
        <v>12475503</v>
      </c>
      <c r="Y7" s="20">
        <v>5750494</v>
      </c>
      <c r="Z7" s="21">
        <v>46.094285737416762</v>
      </c>
      <c r="AA7" s="22">
        <v>49902017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133459205</v>
      </c>
      <c r="D9" s="18"/>
      <c r="E9" s="19">
        <v>145760127</v>
      </c>
      <c r="F9" s="20">
        <v>145760127</v>
      </c>
      <c r="G9" s="20">
        <v>60733387</v>
      </c>
      <c r="H9" s="20"/>
      <c r="I9" s="20"/>
      <c r="J9" s="20">
        <v>60733387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60733387</v>
      </c>
      <c r="X9" s="20">
        <v>36440034</v>
      </c>
      <c r="Y9" s="20">
        <v>24293353</v>
      </c>
      <c r="Z9" s="21">
        <v>66.66665843396305</v>
      </c>
      <c r="AA9" s="22">
        <v>145760127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-54423018</v>
      </c>
      <c r="D14" s="18"/>
      <c r="E14" s="19">
        <v>-38193843</v>
      </c>
      <c r="F14" s="20">
        <v>-38193843</v>
      </c>
      <c r="G14" s="20">
        <v>-2822335</v>
      </c>
      <c r="H14" s="20">
        <v>-2344364</v>
      </c>
      <c r="I14" s="20">
        <v>-178824</v>
      </c>
      <c r="J14" s="20">
        <v>-5345523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-5345523</v>
      </c>
      <c r="X14" s="20">
        <v>-9548463</v>
      </c>
      <c r="Y14" s="20">
        <v>4202940</v>
      </c>
      <c r="Z14" s="21">
        <v>-44.016927122197572</v>
      </c>
      <c r="AA14" s="22">
        <v>-38193843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146235177</v>
      </c>
      <c r="D17" s="26">
        <f>SUM(D6:D16)</f>
        <v>0</v>
      </c>
      <c r="E17" s="27">
        <f t="shared" si="0"/>
        <v>157468301</v>
      </c>
      <c r="F17" s="28">
        <f t="shared" si="0"/>
        <v>157468301</v>
      </c>
      <c r="G17" s="28">
        <f t="shared" si="0"/>
        <v>64017107</v>
      </c>
      <c r="H17" s="28">
        <f t="shared" si="0"/>
        <v>3218160</v>
      </c>
      <c r="I17" s="28">
        <f t="shared" si="0"/>
        <v>6378594</v>
      </c>
      <c r="J17" s="28">
        <f t="shared" si="0"/>
        <v>73613861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73613861</v>
      </c>
      <c r="X17" s="28">
        <f t="shared" si="0"/>
        <v>39367074</v>
      </c>
      <c r="Y17" s="28">
        <f t="shared" si="0"/>
        <v>34246787</v>
      </c>
      <c r="Z17" s="29">
        <f>+IF(X17&lt;&gt;0,+(Y17/X17)*100,0)</f>
        <v>86.993478357065598</v>
      </c>
      <c r="AA17" s="30">
        <f>SUM(AA6:AA16)</f>
        <v>157468301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-86680585</v>
      </c>
      <c r="D26" s="18"/>
      <c r="E26" s="19">
        <v>-103405440</v>
      </c>
      <c r="F26" s="20">
        <v>-103405440</v>
      </c>
      <c r="G26" s="20"/>
      <c r="H26" s="20">
        <v>-2540397</v>
      </c>
      <c r="I26" s="20">
        <v>-5643929</v>
      </c>
      <c r="J26" s="20">
        <v>-8184326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-8184326</v>
      </c>
      <c r="X26" s="20">
        <v>-25851360</v>
      </c>
      <c r="Y26" s="20">
        <v>17667034</v>
      </c>
      <c r="Z26" s="21">
        <v>-68.340830037568622</v>
      </c>
      <c r="AA26" s="22">
        <v>-103405440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-86680585</v>
      </c>
      <c r="D27" s="26">
        <f>SUM(D21:D26)</f>
        <v>0</v>
      </c>
      <c r="E27" s="27">
        <f t="shared" si="1"/>
        <v>-103405440</v>
      </c>
      <c r="F27" s="28">
        <f t="shared" si="1"/>
        <v>-103405440</v>
      </c>
      <c r="G27" s="28">
        <f t="shared" si="1"/>
        <v>0</v>
      </c>
      <c r="H27" s="28">
        <f t="shared" si="1"/>
        <v>-2540397</v>
      </c>
      <c r="I27" s="28">
        <f t="shared" si="1"/>
        <v>-5643929</v>
      </c>
      <c r="J27" s="28">
        <f t="shared" si="1"/>
        <v>-8184326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-8184326</v>
      </c>
      <c r="X27" s="28">
        <f t="shared" si="1"/>
        <v>-25851360</v>
      </c>
      <c r="Y27" s="28">
        <f t="shared" si="1"/>
        <v>17667034</v>
      </c>
      <c r="Z27" s="29">
        <f>+IF(X27&lt;&gt;0,+(Y27/X27)*100,0)</f>
        <v>-68.340830037568622</v>
      </c>
      <c r="AA27" s="30">
        <f>SUM(AA21:AA26)</f>
        <v>-103405440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-11109</v>
      </c>
      <c r="D33" s="18"/>
      <c r="E33" s="19"/>
      <c r="F33" s="20"/>
      <c r="G33" s="20">
        <v>-688</v>
      </c>
      <c r="H33" s="36">
        <v>-1527</v>
      </c>
      <c r="I33" s="36">
        <v>-1043</v>
      </c>
      <c r="J33" s="36">
        <v>-3258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-3258</v>
      </c>
      <c r="X33" s="36"/>
      <c r="Y33" s="20">
        <v>-3258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-11109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-688</v>
      </c>
      <c r="H36" s="28">
        <f t="shared" si="2"/>
        <v>-1527</v>
      </c>
      <c r="I36" s="28">
        <f t="shared" si="2"/>
        <v>-1043</v>
      </c>
      <c r="J36" s="28">
        <f t="shared" si="2"/>
        <v>-3258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-3258</v>
      </c>
      <c r="X36" s="28">
        <f t="shared" si="2"/>
        <v>0</v>
      </c>
      <c r="Y36" s="28">
        <f t="shared" si="2"/>
        <v>-3258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59543483</v>
      </c>
      <c r="D38" s="32">
        <f>+D17+D27+D36</f>
        <v>0</v>
      </c>
      <c r="E38" s="33">
        <f t="shared" si="3"/>
        <v>54062861</v>
      </c>
      <c r="F38" s="2">
        <f t="shared" si="3"/>
        <v>54062861</v>
      </c>
      <c r="G38" s="2">
        <f t="shared" si="3"/>
        <v>64016419</v>
      </c>
      <c r="H38" s="2">
        <f t="shared" si="3"/>
        <v>676236</v>
      </c>
      <c r="I38" s="2">
        <f t="shared" si="3"/>
        <v>733622</v>
      </c>
      <c r="J38" s="2">
        <f t="shared" si="3"/>
        <v>65426277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65426277</v>
      </c>
      <c r="X38" s="2">
        <f t="shared" si="3"/>
        <v>13515714</v>
      </c>
      <c r="Y38" s="2">
        <f t="shared" si="3"/>
        <v>51910563</v>
      </c>
      <c r="Z38" s="34">
        <f>+IF(X38&lt;&gt;0,+(Y38/X38)*100,0)</f>
        <v>384.07562486155007</v>
      </c>
      <c r="AA38" s="35">
        <f>+AA17+AA27+AA36</f>
        <v>54062861</v>
      </c>
    </row>
    <row r="39" spans="1:27" x14ac:dyDescent="0.25">
      <c r="A39" s="23" t="s">
        <v>61</v>
      </c>
      <c r="B39" s="17"/>
      <c r="C39" s="32">
        <v>285449322</v>
      </c>
      <c r="D39" s="32"/>
      <c r="E39" s="33"/>
      <c r="F39" s="2"/>
      <c r="G39" s="2">
        <v>345511019</v>
      </c>
      <c r="H39" s="2">
        <f>+G40+H60</f>
        <v>409527438</v>
      </c>
      <c r="I39" s="2">
        <f>+H40+I60</f>
        <v>410203674</v>
      </c>
      <c r="J39" s="2">
        <f>+G39</f>
        <v>345511019</v>
      </c>
      <c r="K39" s="2">
        <f>+I40+K60</f>
        <v>410937296</v>
      </c>
      <c r="L39" s="2">
        <f>+K40+L60</f>
        <v>410937296</v>
      </c>
      <c r="M39" s="2">
        <f>+L40+M60</f>
        <v>410937296</v>
      </c>
      <c r="N39" s="2">
        <f>+K39</f>
        <v>410937296</v>
      </c>
      <c r="O39" s="2">
        <f>+M40+O60</f>
        <v>410937296</v>
      </c>
      <c r="P39" s="2">
        <f>+O40+P60</f>
        <v>410937296</v>
      </c>
      <c r="Q39" s="2">
        <f>+P40+Q60</f>
        <v>410937296</v>
      </c>
      <c r="R39" s="2">
        <f>+O39</f>
        <v>410937296</v>
      </c>
      <c r="S39" s="2">
        <f>+Q40+S60</f>
        <v>410937296</v>
      </c>
      <c r="T39" s="2">
        <f>+S40+T60</f>
        <v>410937296</v>
      </c>
      <c r="U39" s="2">
        <f>+T40+U60</f>
        <v>410937296</v>
      </c>
      <c r="V39" s="2">
        <f>+S39</f>
        <v>410937296</v>
      </c>
      <c r="W39" s="2">
        <f>+G39</f>
        <v>345511019</v>
      </c>
      <c r="X39" s="2"/>
      <c r="Y39" s="2">
        <f>+W39-X39</f>
        <v>345511019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344992805</v>
      </c>
      <c r="D40" s="43">
        <f t="shared" ref="D40:AA40" si="4">+D38+D39</f>
        <v>0</v>
      </c>
      <c r="E40" s="44">
        <f t="shared" si="4"/>
        <v>54062861</v>
      </c>
      <c r="F40" s="45">
        <f t="shared" si="4"/>
        <v>54062861</v>
      </c>
      <c r="G40" s="45">
        <f t="shared" si="4"/>
        <v>409527438</v>
      </c>
      <c r="H40" s="45">
        <f t="shared" si="4"/>
        <v>410203674</v>
      </c>
      <c r="I40" s="45">
        <f t="shared" si="4"/>
        <v>410937296</v>
      </c>
      <c r="J40" s="45">
        <f>+I40</f>
        <v>410937296</v>
      </c>
      <c r="K40" s="45">
        <f t="shared" si="4"/>
        <v>410937296</v>
      </c>
      <c r="L40" s="45">
        <f t="shared" si="4"/>
        <v>410937296</v>
      </c>
      <c r="M40" s="45">
        <f t="shared" si="4"/>
        <v>410937296</v>
      </c>
      <c r="N40" s="45">
        <f>+M40</f>
        <v>410937296</v>
      </c>
      <c r="O40" s="45">
        <f t="shared" si="4"/>
        <v>410937296</v>
      </c>
      <c r="P40" s="45">
        <f t="shared" si="4"/>
        <v>410937296</v>
      </c>
      <c r="Q40" s="45">
        <f t="shared" si="4"/>
        <v>410937296</v>
      </c>
      <c r="R40" s="45">
        <f>+Q40</f>
        <v>410937296</v>
      </c>
      <c r="S40" s="45">
        <f t="shared" si="4"/>
        <v>410937296</v>
      </c>
      <c r="T40" s="45">
        <f t="shared" si="4"/>
        <v>410937296</v>
      </c>
      <c r="U40" s="45">
        <f t="shared" si="4"/>
        <v>410937296</v>
      </c>
      <c r="V40" s="45">
        <f>+U40</f>
        <v>410937296</v>
      </c>
      <c r="W40" s="45">
        <f>+V40</f>
        <v>410937296</v>
      </c>
      <c r="X40" s="45">
        <f t="shared" si="4"/>
        <v>13515714</v>
      </c>
      <c r="Y40" s="45">
        <f t="shared" si="4"/>
        <v>397421582</v>
      </c>
      <c r="Z40" s="46">
        <f>+IF(X40&lt;&gt;0,+(Y40/X40)*100,0)</f>
        <v>2940.4408971660691</v>
      </c>
      <c r="AA40" s="47">
        <f t="shared" si="4"/>
        <v>54062861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345511019</v>
      </c>
      <c r="J60">
        <v>345511019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-172505</v>
      </c>
      <c r="D39" s="32"/>
      <c r="E39" s="33">
        <v>-172505</v>
      </c>
      <c r="F39" s="2">
        <v>-172505</v>
      </c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>
        <v>-172505</v>
      </c>
      <c r="Y39" s="2">
        <f>+W39-X39</f>
        <v>0</v>
      </c>
      <c r="Z39" s="34">
        <f>+IF(X39&lt;&gt;0,+(Y39/X39)*100,0)</f>
        <v>0</v>
      </c>
      <c r="AA39" s="35">
        <v>-172505</v>
      </c>
    </row>
    <row r="40" spans="1:27" x14ac:dyDescent="0.25">
      <c r="A40" s="41" t="s">
        <v>63</v>
      </c>
      <c r="B40" s="42" t="s">
        <v>62</v>
      </c>
      <c r="C40" s="43">
        <f>+C38+C39</f>
        <v>-172505</v>
      </c>
      <c r="D40" s="43">
        <f t="shared" ref="D40:AA40" si="4">+D38+D39</f>
        <v>0</v>
      </c>
      <c r="E40" s="44">
        <f t="shared" si="4"/>
        <v>-172505</v>
      </c>
      <c r="F40" s="45">
        <f t="shared" si="4"/>
        <v>-172505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-172505</v>
      </c>
      <c r="Y40" s="45">
        <f t="shared" si="4"/>
        <v>0</v>
      </c>
      <c r="Z40" s="46">
        <f>+IF(X40&lt;&gt;0,+(Y40/X40)*100,0)</f>
        <v>0</v>
      </c>
      <c r="AA40" s="47">
        <f t="shared" si="4"/>
        <v>-172505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373636</v>
      </c>
      <c r="D7" s="18"/>
      <c r="E7" s="19"/>
      <c r="F7" s="20"/>
      <c r="G7" s="20">
        <v>29511</v>
      </c>
      <c r="H7" s="20">
        <v>32760</v>
      </c>
      <c r="I7" s="20">
        <v>40431</v>
      </c>
      <c r="J7" s="20">
        <v>102702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102702</v>
      </c>
      <c r="X7" s="20"/>
      <c r="Y7" s="20">
        <v>102702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-457373</v>
      </c>
      <c r="D14" s="18"/>
      <c r="E14" s="19">
        <v>-280384</v>
      </c>
      <c r="F14" s="20">
        <v>-280384</v>
      </c>
      <c r="G14" s="20">
        <v>-4201</v>
      </c>
      <c r="H14" s="20"/>
      <c r="I14" s="20"/>
      <c r="J14" s="20">
        <v>-4201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-4201</v>
      </c>
      <c r="X14" s="20">
        <v>-70092</v>
      </c>
      <c r="Y14" s="20">
        <v>65891</v>
      </c>
      <c r="Z14" s="21">
        <v>-94.006448667465619</v>
      </c>
      <c r="AA14" s="22">
        <v>-280384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-83737</v>
      </c>
      <c r="D17" s="26">
        <f>SUM(D6:D16)</f>
        <v>0</v>
      </c>
      <c r="E17" s="27">
        <f t="shared" si="0"/>
        <v>-280384</v>
      </c>
      <c r="F17" s="28">
        <f t="shared" si="0"/>
        <v>-280384</v>
      </c>
      <c r="G17" s="28">
        <f t="shared" si="0"/>
        <v>25310</v>
      </c>
      <c r="H17" s="28">
        <f t="shared" si="0"/>
        <v>32760</v>
      </c>
      <c r="I17" s="28">
        <f t="shared" si="0"/>
        <v>40431</v>
      </c>
      <c r="J17" s="28">
        <f t="shared" si="0"/>
        <v>98501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98501</v>
      </c>
      <c r="X17" s="28">
        <f t="shared" si="0"/>
        <v>-70092</v>
      </c>
      <c r="Y17" s="28">
        <f t="shared" si="0"/>
        <v>168593</v>
      </c>
      <c r="Z17" s="29">
        <f>+IF(X17&lt;&gt;0,+(Y17/X17)*100,0)</f>
        <v>-240.53101637847399</v>
      </c>
      <c r="AA17" s="30">
        <f>SUM(AA6:AA16)</f>
        <v>-280384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-268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-268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-84005</v>
      </c>
      <c r="D38" s="32">
        <f>+D17+D27+D36</f>
        <v>0</v>
      </c>
      <c r="E38" s="33">
        <f t="shared" si="3"/>
        <v>-280384</v>
      </c>
      <c r="F38" s="2">
        <f t="shared" si="3"/>
        <v>-280384</v>
      </c>
      <c r="G38" s="2">
        <f t="shared" si="3"/>
        <v>25310</v>
      </c>
      <c r="H38" s="2">
        <f t="shared" si="3"/>
        <v>32760</v>
      </c>
      <c r="I38" s="2">
        <f t="shared" si="3"/>
        <v>40431</v>
      </c>
      <c r="J38" s="2">
        <f t="shared" si="3"/>
        <v>98501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98501</v>
      </c>
      <c r="X38" s="2">
        <f t="shared" si="3"/>
        <v>-70092</v>
      </c>
      <c r="Y38" s="2">
        <f t="shared" si="3"/>
        <v>168593</v>
      </c>
      <c r="Z38" s="34">
        <f>+IF(X38&lt;&gt;0,+(Y38/X38)*100,0)</f>
        <v>-240.53101637847399</v>
      </c>
      <c r="AA38" s="35">
        <f>+AA17+AA27+AA36</f>
        <v>-280384</v>
      </c>
    </row>
    <row r="39" spans="1:27" x14ac:dyDescent="0.25">
      <c r="A39" s="23" t="s">
        <v>61</v>
      </c>
      <c r="B39" s="17"/>
      <c r="C39" s="32">
        <v>11230</v>
      </c>
      <c r="D39" s="32"/>
      <c r="E39" s="33"/>
      <c r="F39" s="2"/>
      <c r="G39" s="2">
        <v>-72507</v>
      </c>
      <c r="H39" s="2">
        <f>+G40+H60</f>
        <v>-47197</v>
      </c>
      <c r="I39" s="2">
        <f>+H40+I60</f>
        <v>-14437</v>
      </c>
      <c r="J39" s="2">
        <f>+G39</f>
        <v>-72507</v>
      </c>
      <c r="K39" s="2">
        <f>+I40+K60</f>
        <v>25994</v>
      </c>
      <c r="L39" s="2">
        <f>+K40+L60</f>
        <v>25994</v>
      </c>
      <c r="M39" s="2">
        <f>+L40+M60</f>
        <v>25994</v>
      </c>
      <c r="N39" s="2">
        <f>+K39</f>
        <v>25994</v>
      </c>
      <c r="O39" s="2">
        <f>+M40+O60</f>
        <v>25994</v>
      </c>
      <c r="P39" s="2">
        <f>+O40+P60</f>
        <v>25994</v>
      </c>
      <c r="Q39" s="2">
        <f>+P40+Q60</f>
        <v>25994</v>
      </c>
      <c r="R39" s="2">
        <f>+O39</f>
        <v>25994</v>
      </c>
      <c r="S39" s="2">
        <f>+Q40+S60</f>
        <v>25994</v>
      </c>
      <c r="T39" s="2">
        <f>+S40+T60</f>
        <v>25994</v>
      </c>
      <c r="U39" s="2">
        <f>+T40+U60</f>
        <v>25994</v>
      </c>
      <c r="V39" s="2">
        <f>+S39</f>
        <v>25994</v>
      </c>
      <c r="W39" s="2">
        <f>+G39</f>
        <v>-72507</v>
      </c>
      <c r="X39" s="2"/>
      <c r="Y39" s="2">
        <f>+W39-X39</f>
        <v>-72507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-72775</v>
      </c>
      <c r="D40" s="43">
        <f t="shared" ref="D40:AA40" si="4">+D38+D39</f>
        <v>0</v>
      </c>
      <c r="E40" s="44">
        <f t="shared" si="4"/>
        <v>-280384</v>
      </c>
      <c r="F40" s="45">
        <f t="shared" si="4"/>
        <v>-280384</v>
      </c>
      <c r="G40" s="45">
        <f t="shared" si="4"/>
        <v>-47197</v>
      </c>
      <c r="H40" s="45">
        <f t="shared" si="4"/>
        <v>-14437</v>
      </c>
      <c r="I40" s="45">
        <f t="shared" si="4"/>
        <v>25994</v>
      </c>
      <c r="J40" s="45">
        <f>+I40</f>
        <v>25994</v>
      </c>
      <c r="K40" s="45">
        <f t="shared" si="4"/>
        <v>25994</v>
      </c>
      <c r="L40" s="45">
        <f t="shared" si="4"/>
        <v>25994</v>
      </c>
      <c r="M40" s="45">
        <f t="shared" si="4"/>
        <v>25994</v>
      </c>
      <c r="N40" s="45">
        <f>+M40</f>
        <v>25994</v>
      </c>
      <c r="O40" s="45">
        <f t="shared" si="4"/>
        <v>25994</v>
      </c>
      <c r="P40" s="45">
        <f t="shared" si="4"/>
        <v>25994</v>
      </c>
      <c r="Q40" s="45">
        <f t="shared" si="4"/>
        <v>25994</v>
      </c>
      <c r="R40" s="45">
        <f>+Q40</f>
        <v>25994</v>
      </c>
      <c r="S40" s="45">
        <f t="shared" si="4"/>
        <v>25994</v>
      </c>
      <c r="T40" s="45">
        <f t="shared" si="4"/>
        <v>25994</v>
      </c>
      <c r="U40" s="45">
        <f t="shared" si="4"/>
        <v>25994</v>
      </c>
      <c r="V40" s="45">
        <f>+U40</f>
        <v>25994</v>
      </c>
      <c r="W40" s="45">
        <f>+V40</f>
        <v>25994</v>
      </c>
      <c r="X40" s="45">
        <f t="shared" si="4"/>
        <v>-70092</v>
      </c>
      <c r="Y40" s="45">
        <f t="shared" si="4"/>
        <v>96086</v>
      </c>
      <c r="Z40" s="46">
        <f>+IF(X40&lt;&gt;0,+(Y40/X40)*100,0)</f>
        <v>-137.08554471266336</v>
      </c>
      <c r="AA40" s="47">
        <f t="shared" si="4"/>
        <v>-280384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-72507</v>
      </c>
      <c r="J60">
        <v>-72507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519002</v>
      </c>
      <c r="D8" s="18"/>
      <c r="E8" s="19"/>
      <c r="F8" s="20"/>
      <c r="G8" s="20">
        <v>37422</v>
      </c>
      <c r="H8" s="20">
        <v>35675</v>
      </c>
      <c r="I8" s="20">
        <v>43848</v>
      </c>
      <c r="J8" s="20">
        <v>116945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116945</v>
      </c>
      <c r="X8" s="20"/>
      <c r="Y8" s="20">
        <v>116945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519420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37422</v>
      </c>
      <c r="H17" s="28">
        <f t="shared" si="0"/>
        <v>35675</v>
      </c>
      <c r="I17" s="28">
        <f t="shared" si="0"/>
        <v>43848</v>
      </c>
      <c r="J17" s="28">
        <f t="shared" si="0"/>
        <v>116945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116945</v>
      </c>
      <c r="X17" s="28">
        <f t="shared" si="0"/>
        <v>0</v>
      </c>
      <c r="Y17" s="28">
        <f t="shared" si="0"/>
        <v>116945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519420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37422</v>
      </c>
      <c r="H38" s="2">
        <f t="shared" si="3"/>
        <v>35675</v>
      </c>
      <c r="I38" s="2">
        <f t="shared" si="3"/>
        <v>43848</v>
      </c>
      <c r="J38" s="2">
        <f t="shared" si="3"/>
        <v>116945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116945</v>
      </c>
      <c r="X38" s="2">
        <f t="shared" si="3"/>
        <v>0</v>
      </c>
      <c r="Y38" s="2">
        <f t="shared" si="3"/>
        <v>116945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2179710</v>
      </c>
      <c r="D39" s="32"/>
      <c r="E39" s="33"/>
      <c r="F39" s="2"/>
      <c r="G39" s="2">
        <v>2699130</v>
      </c>
      <c r="H39" s="2">
        <f>+G40+H60</f>
        <v>2736552</v>
      </c>
      <c r="I39" s="2">
        <f>+H40+I60</f>
        <v>2772227</v>
      </c>
      <c r="J39" s="2">
        <f>+G39</f>
        <v>2699130</v>
      </c>
      <c r="K39" s="2">
        <f>+I40+K60</f>
        <v>2816075</v>
      </c>
      <c r="L39" s="2">
        <f>+K40+L60</f>
        <v>2816075</v>
      </c>
      <c r="M39" s="2">
        <f>+L40+M60</f>
        <v>2816075</v>
      </c>
      <c r="N39" s="2">
        <f>+K39</f>
        <v>2816075</v>
      </c>
      <c r="O39" s="2">
        <f>+M40+O60</f>
        <v>2816075</v>
      </c>
      <c r="P39" s="2">
        <f>+O40+P60</f>
        <v>2816075</v>
      </c>
      <c r="Q39" s="2">
        <f>+P40+Q60</f>
        <v>2816075</v>
      </c>
      <c r="R39" s="2">
        <f>+O39</f>
        <v>2816075</v>
      </c>
      <c r="S39" s="2">
        <f>+Q40+S60</f>
        <v>2816075</v>
      </c>
      <c r="T39" s="2">
        <f>+S40+T60</f>
        <v>2816075</v>
      </c>
      <c r="U39" s="2">
        <f>+T40+U60</f>
        <v>2816075</v>
      </c>
      <c r="V39" s="2">
        <f>+S39</f>
        <v>2816075</v>
      </c>
      <c r="W39" s="2">
        <f>+G39</f>
        <v>2699130</v>
      </c>
      <c r="X39" s="2"/>
      <c r="Y39" s="2">
        <f>+W39-X39</f>
        <v>2699130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2699130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2736552</v>
      </c>
      <c r="H40" s="45">
        <f t="shared" si="4"/>
        <v>2772227</v>
      </c>
      <c r="I40" s="45">
        <f t="shared" si="4"/>
        <v>2816075</v>
      </c>
      <c r="J40" s="45">
        <f>+I40</f>
        <v>2816075</v>
      </c>
      <c r="K40" s="45">
        <f t="shared" si="4"/>
        <v>2816075</v>
      </c>
      <c r="L40" s="45">
        <f t="shared" si="4"/>
        <v>2816075</v>
      </c>
      <c r="M40" s="45">
        <f t="shared" si="4"/>
        <v>2816075</v>
      </c>
      <c r="N40" s="45">
        <f>+M40</f>
        <v>2816075</v>
      </c>
      <c r="O40" s="45">
        <f t="shared" si="4"/>
        <v>2816075</v>
      </c>
      <c r="P40" s="45">
        <f t="shared" si="4"/>
        <v>2816075</v>
      </c>
      <c r="Q40" s="45">
        <f t="shared" si="4"/>
        <v>2816075</v>
      </c>
      <c r="R40" s="45">
        <f>+Q40</f>
        <v>2816075</v>
      </c>
      <c r="S40" s="45">
        <f t="shared" si="4"/>
        <v>2816075</v>
      </c>
      <c r="T40" s="45">
        <f t="shared" si="4"/>
        <v>2816075</v>
      </c>
      <c r="U40" s="45">
        <f t="shared" si="4"/>
        <v>2816075</v>
      </c>
      <c r="V40" s="45">
        <f>+U40</f>
        <v>2816075</v>
      </c>
      <c r="W40" s="45">
        <f>+V40</f>
        <v>2816075</v>
      </c>
      <c r="X40" s="45">
        <f t="shared" si="4"/>
        <v>0</v>
      </c>
      <c r="Y40" s="45">
        <f t="shared" si="4"/>
        <v>2816075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2699130</v>
      </c>
      <c r="J60">
        <v>2699130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52329991</v>
      </c>
      <c r="F7" s="20">
        <v>52329991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13082499</v>
      </c>
      <c r="Y7" s="20">
        <v>-13082499</v>
      </c>
      <c r="Z7" s="21">
        <v>-100</v>
      </c>
      <c r="AA7" s="22">
        <v>52329991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-649096</v>
      </c>
      <c r="D14" s="18"/>
      <c r="E14" s="19">
        <v>-17156420</v>
      </c>
      <c r="F14" s="20">
        <v>-17156420</v>
      </c>
      <c r="G14" s="20"/>
      <c r="H14" s="20">
        <v>-708</v>
      </c>
      <c r="I14" s="20"/>
      <c r="J14" s="20">
        <v>-708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-708</v>
      </c>
      <c r="X14" s="20">
        <v>-4122688</v>
      </c>
      <c r="Y14" s="20">
        <v>4121980</v>
      </c>
      <c r="Z14" s="21">
        <v>-99.982826738283364</v>
      </c>
      <c r="AA14" s="22">
        <v>-17156420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-649096</v>
      </c>
      <c r="D17" s="26">
        <f>SUM(D6:D16)</f>
        <v>0</v>
      </c>
      <c r="E17" s="27">
        <f t="shared" si="0"/>
        <v>35173571</v>
      </c>
      <c r="F17" s="28">
        <f t="shared" si="0"/>
        <v>35173571</v>
      </c>
      <c r="G17" s="28">
        <f t="shared" si="0"/>
        <v>0</v>
      </c>
      <c r="H17" s="28">
        <f t="shared" si="0"/>
        <v>-708</v>
      </c>
      <c r="I17" s="28">
        <f t="shared" si="0"/>
        <v>0</v>
      </c>
      <c r="J17" s="28">
        <f t="shared" si="0"/>
        <v>-708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-708</v>
      </c>
      <c r="X17" s="28">
        <f t="shared" si="0"/>
        <v>8959811</v>
      </c>
      <c r="Y17" s="28">
        <f t="shared" si="0"/>
        <v>-8960519</v>
      </c>
      <c r="Z17" s="29">
        <f>+IF(X17&lt;&gt;0,+(Y17/X17)*100,0)</f>
        <v>-100.00790195239608</v>
      </c>
      <c r="AA17" s="30">
        <f>SUM(AA6:AA16)</f>
        <v>35173571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-649096</v>
      </c>
      <c r="D38" s="32">
        <f>+D17+D27+D36</f>
        <v>0</v>
      </c>
      <c r="E38" s="33">
        <f t="shared" si="3"/>
        <v>35173571</v>
      </c>
      <c r="F38" s="2">
        <f t="shared" si="3"/>
        <v>35173571</v>
      </c>
      <c r="G38" s="2">
        <f t="shared" si="3"/>
        <v>0</v>
      </c>
      <c r="H38" s="2">
        <f t="shared" si="3"/>
        <v>-708</v>
      </c>
      <c r="I38" s="2">
        <f t="shared" si="3"/>
        <v>0</v>
      </c>
      <c r="J38" s="2">
        <f t="shared" si="3"/>
        <v>-708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-708</v>
      </c>
      <c r="X38" s="2">
        <f t="shared" si="3"/>
        <v>8959811</v>
      </c>
      <c r="Y38" s="2">
        <f t="shared" si="3"/>
        <v>-8960519</v>
      </c>
      <c r="Z38" s="34">
        <f>+IF(X38&lt;&gt;0,+(Y38/X38)*100,0)</f>
        <v>-100.00790195239608</v>
      </c>
      <c r="AA38" s="35">
        <f>+AA17+AA27+AA36</f>
        <v>35173571</v>
      </c>
    </row>
    <row r="39" spans="1:27" x14ac:dyDescent="0.25">
      <c r="A39" s="23" t="s">
        <v>61</v>
      </c>
      <c r="B39" s="17"/>
      <c r="C39" s="32">
        <v>-24503121</v>
      </c>
      <c r="D39" s="32"/>
      <c r="E39" s="33">
        <v>-25152217</v>
      </c>
      <c r="F39" s="2">
        <v>-25152217</v>
      </c>
      <c r="G39" s="2">
        <v>-25152217</v>
      </c>
      <c r="H39" s="2">
        <f>+G40+H60</f>
        <v>-25152217</v>
      </c>
      <c r="I39" s="2">
        <f>+H40+I60</f>
        <v>-25152925</v>
      </c>
      <c r="J39" s="2">
        <f>+G39</f>
        <v>-25152217</v>
      </c>
      <c r="K39" s="2">
        <f>+I40+K60</f>
        <v>-25152925</v>
      </c>
      <c r="L39" s="2">
        <f>+K40+L60</f>
        <v>-25152925</v>
      </c>
      <c r="M39" s="2">
        <f>+L40+M60</f>
        <v>-25152925</v>
      </c>
      <c r="N39" s="2">
        <f>+K39</f>
        <v>-25152925</v>
      </c>
      <c r="O39" s="2">
        <f>+M40+O60</f>
        <v>-25152925</v>
      </c>
      <c r="P39" s="2">
        <f>+O40+P60</f>
        <v>-25152925</v>
      </c>
      <c r="Q39" s="2">
        <f>+P40+Q60</f>
        <v>-25152925</v>
      </c>
      <c r="R39" s="2">
        <f>+O39</f>
        <v>-25152925</v>
      </c>
      <c r="S39" s="2">
        <f>+Q40+S60</f>
        <v>-25152925</v>
      </c>
      <c r="T39" s="2">
        <f>+S40+T60</f>
        <v>-25152925</v>
      </c>
      <c r="U39" s="2">
        <f>+T40+U60</f>
        <v>-25152925</v>
      </c>
      <c r="V39" s="2">
        <f>+S39</f>
        <v>-25152925</v>
      </c>
      <c r="W39" s="2">
        <f>+G39</f>
        <v>-25152217</v>
      </c>
      <c r="X39" s="2">
        <v>-25152217</v>
      </c>
      <c r="Y39" s="2">
        <f>+W39-X39</f>
        <v>0</v>
      </c>
      <c r="Z39" s="34">
        <f>+IF(X39&lt;&gt;0,+(Y39/X39)*100,0)</f>
        <v>0</v>
      </c>
      <c r="AA39" s="35">
        <v>-25152217</v>
      </c>
    </row>
    <row r="40" spans="1:27" x14ac:dyDescent="0.25">
      <c r="A40" s="41" t="s">
        <v>63</v>
      </c>
      <c r="B40" s="42" t="s">
        <v>62</v>
      </c>
      <c r="C40" s="43">
        <f>+C38+C39</f>
        <v>-25152217</v>
      </c>
      <c r="D40" s="43">
        <f t="shared" ref="D40:AA40" si="4">+D38+D39</f>
        <v>0</v>
      </c>
      <c r="E40" s="44">
        <f t="shared" si="4"/>
        <v>10021354</v>
      </c>
      <c r="F40" s="45">
        <f t="shared" si="4"/>
        <v>10021354</v>
      </c>
      <c r="G40" s="45">
        <f t="shared" si="4"/>
        <v>-25152217</v>
      </c>
      <c r="H40" s="45">
        <f t="shared" si="4"/>
        <v>-25152925</v>
      </c>
      <c r="I40" s="45">
        <f t="shared" si="4"/>
        <v>-25152925</v>
      </c>
      <c r="J40" s="45">
        <f>+I40</f>
        <v>-25152925</v>
      </c>
      <c r="K40" s="45">
        <f t="shared" si="4"/>
        <v>-25152925</v>
      </c>
      <c r="L40" s="45">
        <f t="shared" si="4"/>
        <v>-25152925</v>
      </c>
      <c r="M40" s="45">
        <f t="shared" si="4"/>
        <v>-25152925</v>
      </c>
      <c r="N40" s="45">
        <f>+M40</f>
        <v>-25152925</v>
      </c>
      <c r="O40" s="45">
        <f t="shared" si="4"/>
        <v>-25152925</v>
      </c>
      <c r="P40" s="45">
        <f t="shared" si="4"/>
        <v>-25152925</v>
      </c>
      <c r="Q40" s="45">
        <f t="shared" si="4"/>
        <v>-25152925</v>
      </c>
      <c r="R40" s="45">
        <f>+Q40</f>
        <v>-25152925</v>
      </c>
      <c r="S40" s="45">
        <f t="shared" si="4"/>
        <v>-25152925</v>
      </c>
      <c r="T40" s="45">
        <f t="shared" si="4"/>
        <v>-25152925</v>
      </c>
      <c r="U40" s="45">
        <f t="shared" si="4"/>
        <v>-25152925</v>
      </c>
      <c r="V40" s="45">
        <f>+U40</f>
        <v>-25152925</v>
      </c>
      <c r="W40" s="45">
        <f>+V40</f>
        <v>-25152925</v>
      </c>
      <c r="X40" s="45">
        <f t="shared" si="4"/>
        <v>-16192406</v>
      </c>
      <c r="Y40" s="45">
        <f t="shared" si="4"/>
        <v>-8960519</v>
      </c>
      <c r="Z40" s="46">
        <f>+IF(X40&lt;&gt;0,+(Y40/X40)*100,0)</f>
        <v>55.337786120234391</v>
      </c>
      <c r="AA40" s="47">
        <f t="shared" si="4"/>
        <v>10021354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-25152217</v>
      </c>
      <c r="J60">
        <v>-25152217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1839240</v>
      </c>
      <c r="D7" s="18"/>
      <c r="E7" s="19"/>
      <c r="F7" s="20"/>
      <c r="G7" s="20">
        <v>211832</v>
      </c>
      <c r="H7" s="20">
        <v>227665</v>
      </c>
      <c r="I7" s="20">
        <v>206492</v>
      </c>
      <c r="J7" s="20">
        <v>645989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645989</v>
      </c>
      <c r="X7" s="20"/>
      <c r="Y7" s="20">
        <v>645989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1839240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211832</v>
      </c>
      <c r="H17" s="28">
        <f t="shared" si="0"/>
        <v>227665</v>
      </c>
      <c r="I17" s="28">
        <f t="shared" si="0"/>
        <v>206492</v>
      </c>
      <c r="J17" s="28">
        <f t="shared" si="0"/>
        <v>645989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645989</v>
      </c>
      <c r="X17" s="28">
        <f t="shared" si="0"/>
        <v>0</v>
      </c>
      <c r="Y17" s="28">
        <f t="shared" si="0"/>
        <v>645989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-923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1838317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211832</v>
      </c>
      <c r="H38" s="2">
        <f t="shared" si="3"/>
        <v>227665</v>
      </c>
      <c r="I38" s="2">
        <f t="shared" si="3"/>
        <v>206492</v>
      </c>
      <c r="J38" s="2">
        <f t="shared" si="3"/>
        <v>645989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645989</v>
      </c>
      <c r="X38" s="2">
        <f t="shared" si="3"/>
        <v>0</v>
      </c>
      <c r="Y38" s="2">
        <f t="shared" si="3"/>
        <v>645989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4099358</v>
      </c>
      <c r="D39" s="32"/>
      <c r="E39" s="33"/>
      <c r="F39" s="2"/>
      <c r="G39" s="2">
        <v>5937045</v>
      </c>
      <c r="H39" s="2">
        <f>+G40+H60</f>
        <v>6148877</v>
      </c>
      <c r="I39" s="2">
        <f>+H40+I60</f>
        <v>6376542</v>
      </c>
      <c r="J39" s="2">
        <f>+G39</f>
        <v>5937045</v>
      </c>
      <c r="K39" s="2">
        <f>+I40+K60</f>
        <v>6583034</v>
      </c>
      <c r="L39" s="2">
        <f>+K40+L60</f>
        <v>6583034</v>
      </c>
      <c r="M39" s="2">
        <f>+L40+M60</f>
        <v>6583034</v>
      </c>
      <c r="N39" s="2">
        <f>+K39</f>
        <v>6583034</v>
      </c>
      <c r="O39" s="2">
        <f>+M40+O60</f>
        <v>6583034</v>
      </c>
      <c r="P39" s="2">
        <f>+O40+P60</f>
        <v>6583034</v>
      </c>
      <c r="Q39" s="2">
        <f>+P40+Q60</f>
        <v>6583034</v>
      </c>
      <c r="R39" s="2">
        <f>+O39</f>
        <v>6583034</v>
      </c>
      <c r="S39" s="2">
        <f>+Q40+S60</f>
        <v>6583034</v>
      </c>
      <c r="T39" s="2">
        <f>+S40+T60</f>
        <v>6583034</v>
      </c>
      <c r="U39" s="2">
        <f>+T40+U60</f>
        <v>6583034</v>
      </c>
      <c r="V39" s="2">
        <f>+S39</f>
        <v>6583034</v>
      </c>
      <c r="W39" s="2">
        <f>+G39</f>
        <v>5937045</v>
      </c>
      <c r="X39" s="2"/>
      <c r="Y39" s="2">
        <f>+W39-X39</f>
        <v>5937045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5937675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6148877</v>
      </c>
      <c r="H40" s="45">
        <f t="shared" si="4"/>
        <v>6376542</v>
      </c>
      <c r="I40" s="45">
        <f t="shared" si="4"/>
        <v>6583034</v>
      </c>
      <c r="J40" s="45">
        <f>+I40</f>
        <v>6583034</v>
      </c>
      <c r="K40" s="45">
        <f t="shared" si="4"/>
        <v>6583034</v>
      </c>
      <c r="L40" s="45">
        <f t="shared" si="4"/>
        <v>6583034</v>
      </c>
      <c r="M40" s="45">
        <f t="shared" si="4"/>
        <v>6583034</v>
      </c>
      <c r="N40" s="45">
        <f>+M40</f>
        <v>6583034</v>
      </c>
      <c r="O40" s="45">
        <f t="shared" si="4"/>
        <v>6583034</v>
      </c>
      <c r="P40" s="45">
        <f t="shared" si="4"/>
        <v>6583034</v>
      </c>
      <c r="Q40" s="45">
        <f t="shared" si="4"/>
        <v>6583034</v>
      </c>
      <c r="R40" s="45">
        <f>+Q40</f>
        <v>6583034</v>
      </c>
      <c r="S40" s="45">
        <f t="shared" si="4"/>
        <v>6583034</v>
      </c>
      <c r="T40" s="45">
        <f t="shared" si="4"/>
        <v>6583034</v>
      </c>
      <c r="U40" s="45">
        <f t="shared" si="4"/>
        <v>6583034</v>
      </c>
      <c r="V40" s="45">
        <f>+U40</f>
        <v>6583034</v>
      </c>
      <c r="W40" s="45">
        <f>+V40</f>
        <v>6583034</v>
      </c>
      <c r="X40" s="45">
        <f t="shared" si="4"/>
        <v>0</v>
      </c>
      <c r="Y40" s="45">
        <f t="shared" si="4"/>
        <v>6583034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5937045</v>
      </c>
      <c r="J60">
        <v>5937045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26049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26049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26049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255429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27400213</v>
      </c>
      <c r="F7" s="20">
        <v>27400213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7472959</v>
      </c>
      <c r="Y7" s="20">
        <v>-7472959</v>
      </c>
      <c r="Z7" s="21">
        <v>-100</v>
      </c>
      <c r="AA7" s="22">
        <v>27400213</v>
      </c>
    </row>
    <row r="8" spans="1:27" x14ac:dyDescent="0.25">
      <c r="A8" s="23" t="s">
        <v>36</v>
      </c>
      <c r="B8" s="17" t="s">
        <v>32</v>
      </c>
      <c r="C8" s="18">
        <v>5295</v>
      </c>
      <c r="D8" s="18"/>
      <c r="E8" s="19">
        <v>30900</v>
      </c>
      <c r="F8" s="20">
        <v>30900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6149</v>
      </c>
      <c r="Y8" s="20">
        <v>-6149</v>
      </c>
      <c r="Z8" s="21">
        <v>-100</v>
      </c>
      <c r="AA8" s="22">
        <v>30900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-26141435</v>
      </c>
      <c r="D14" s="18"/>
      <c r="E14" s="19">
        <v>-26771846</v>
      </c>
      <c r="F14" s="20">
        <v>-26771846</v>
      </c>
      <c r="G14" s="20">
        <v>-1415394</v>
      </c>
      <c r="H14" s="20">
        <v>-147000</v>
      </c>
      <c r="I14" s="20">
        <v>-1320700</v>
      </c>
      <c r="J14" s="20">
        <v>-2883094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-2883094</v>
      </c>
      <c r="X14" s="20">
        <v>-6696525</v>
      </c>
      <c r="Y14" s="20">
        <v>3813431</v>
      </c>
      <c r="Z14" s="21">
        <v>-56.946416238272832</v>
      </c>
      <c r="AA14" s="22">
        <v>-26771846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-26136140</v>
      </c>
      <c r="D17" s="26">
        <f>SUM(D6:D16)</f>
        <v>0</v>
      </c>
      <c r="E17" s="27">
        <f t="shared" si="0"/>
        <v>659267</v>
      </c>
      <c r="F17" s="28">
        <f t="shared" si="0"/>
        <v>659267</v>
      </c>
      <c r="G17" s="28">
        <f t="shared" si="0"/>
        <v>-1415394</v>
      </c>
      <c r="H17" s="28">
        <f t="shared" si="0"/>
        <v>-147000</v>
      </c>
      <c r="I17" s="28">
        <f t="shared" si="0"/>
        <v>-1320700</v>
      </c>
      <c r="J17" s="28">
        <f t="shared" si="0"/>
        <v>-2883094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-2883094</v>
      </c>
      <c r="X17" s="28">
        <f t="shared" si="0"/>
        <v>782583</v>
      </c>
      <c r="Y17" s="28">
        <f t="shared" si="0"/>
        <v>-3665677</v>
      </c>
      <c r="Z17" s="29">
        <f>+IF(X17&lt;&gt;0,+(Y17/X17)*100,0)</f>
        <v>-468.40744048874052</v>
      </c>
      <c r="AA17" s="30">
        <f>SUM(AA6:AA16)</f>
        <v>659267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-50028259</v>
      </c>
      <c r="F26" s="20">
        <v>-50028259</v>
      </c>
      <c r="G26" s="20">
        <v>-8894895</v>
      </c>
      <c r="H26" s="20"/>
      <c r="I26" s="20"/>
      <c r="J26" s="20">
        <v>-8894895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-8894895</v>
      </c>
      <c r="X26" s="20">
        <v>-10452920</v>
      </c>
      <c r="Y26" s="20">
        <v>1558025</v>
      </c>
      <c r="Z26" s="21">
        <v>-14.905165255258817</v>
      </c>
      <c r="AA26" s="22">
        <v>-50028259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-50028259</v>
      </c>
      <c r="F27" s="28">
        <f t="shared" si="1"/>
        <v>-50028259</v>
      </c>
      <c r="G27" s="28">
        <f t="shared" si="1"/>
        <v>-8894895</v>
      </c>
      <c r="H27" s="28">
        <f t="shared" si="1"/>
        <v>0</v>
      </c>
      <c r="I27" s="28">
        <f t="shared" si="1"/>
        <v>0</v>
      </c>
      <c r="J27" s="28">
        <f t="shared" si="1"/>
        <v>-8894895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-8894895</v>
      </c>
      <c r="X27" s="28">
        <f t="shared" si="1"/>
        <v>-10452920</v>
      </c>
      <c r="Y27" s="28">
        <f t="shared" si="1"/>
        <v>1558025</v>
      </c>
      <c r="Z27" s="29">
        <f>+IF(X27&lt;&gt;0,+(Y27/X27)*100,0)</f>
        <v>-14.905165255258817</v>
      </c>
      <c r="AA27" s="30">
        <f>SUM(AA21:AA26)</f>
        <v>-50028259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-26136140</v>
      </c>
      <c r="D38" s="32">
        <f>+D17+D27+D36</f>
        <v>0</v>
      </c>
      <c r="E38" s="33">
        <f t="shared" si="3"/>
        <v>-49368992</v>
      </c>
      <c r="F38" s="2">
        <f t="shared" si="3"/>
        <v>-49368992</v>
      </c>
      <c r="G38" s="2">
        <f t="shared" si="3"/>
        <v>-10310289</v>
      </c>
      <c r="H38" s="2">
        <f t="shared" si="3"/>
        <v>-147000</v>
      </c>
      <c r="I38" s="2">
        <f t="shared" si="3"/>
        <v>-1320700</v>
      </c>
      <c r="J38" s="2">
        <f t="shared" si="3"/>
        <v>-11777989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-11777989</v>
      </c>
      <c r="X38" s="2">
        <f t="shared" si="3"/>
        <v>-9670337</v>
      </c>
      <c r="Y38" s="2">
        <f t="shared" si="3"/>
        <v>-2107652</v>
      </c>
      <c r="Z38" s="34">
        <f>+IF(X38&lt;&gt;0,+(Y38/X38)*100,0)</f>
        <v>21.795021207637337</v>
      </c>
      <c r="AA38" s="35">
        <f>+AA17+AA27+AA36</f>
        <v>-49368992</v>
      </c>
    </row>
    <row r="39" spans="1:27" x14ac:dyDescent="0.25">
      <c r="A39" s="23" t="s">
        <v>61</v>
      </c>
      <c r="B39" s="17"/>
      <c r="C39" s="32">
        <v>-2808326</v>
      </c>
      <c r="D39" s="32"/>
      <c r="E39" s="33"/>
      <c r="F39" s="2"/>
      <c r="G39" s="2">
        <v>-17371649</v>
      </c>
      <c r="H39" s="2">
        <f>+G40+H60</f>
        <v>-27681938</v>
      </c>
      <c r="I39" s="2">
        <f>+H40+I60</f>
        <v>-27828938</v>
      </c>
      <c r="J39" s="2">
        <f>+G39</f>
        <v>-17371649</v>
      </c>
      <c r="K39" s="2">
        <f>+I40+K60</f>
        <v>-29149638</v>
      </c>
      <c r="L39" s="2">
        <f>+K40+L60</f>
        <v>-29149638</v>
      </c>
      <c r="M39" s="2">
        <f>+L40+M60</f>
        <v>-29149638</v>
      </c>
      <c r="N39" s="2">
        <f>+K39</f>
        <v>-29149638</v>
      </c>
      <c r="O39" s="2">
        <f>+M40+O60</f>
        <v>-29149638</v>
      </c>
      <c r="P39" s="2">
        <f>+O40+P60</f>
        <v>-29149638</v>
      </c>
      <c r="Q39" s="2">
        <f>+P40+Q60</f>
        <v>-29149638</v>
      </c>
      <c r="R39" s="2">
        <f>+O39</f>
        <v>-29149638</v>
      </c>
      <c r="S39" s="2">
        <f>+Q40+S60</f>
        <v>-29149638</v>
      </c>
      <c r="T39" s="2">
        <f>+S40+T60</f>
        <v>-29149638</v>
      </c>
      <c r="U39" s="2">
        <f>+T40+U60</f>
        <v>-29149638</v>
      </c>
      <c r="V39" s="2">
        <f>+S39</f>
        <v>-29149638</v>
      </c>
      <c r="W39" s="2">
        <f>+G39</f>
        <v>-17371649</v>
      </c>
      <c r="X39" s="2"/>
      <c r="Y39" s="2">
        <f>+W39-X39</f>
        <v>-17371649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-28944466</v>
      </c>
      <c r="D40" s="43">
        <f t="shared" ref="D40:AA40" si="4">+D38+D39</f>
        <v>0</v>
      </c>
      <c r="E40" s="44">
        <f t="shared" si="4"/>
        <v>-49368992</v>
      </c>
      <c r="F40" s="45">
        <f t="shared" si="4"/>
        <v>-49368992</v>
      </c>
      <c r="G40" s="45">
        <f t="shared" si="4"/>
        <v>-27681938</v>
      </c>
      <c r="H40" s="45">
        <f t="shared" si="4"/>
        <v>-27828938</v>
      </c>
      <c r="I40" s="45">
        <f t="shared" si="4"/>
        <v>-29149638</v>
      </c>
      <c r="J40" s="45">
        <f>+I40</f>
        <v>-29149638</v>
      </c>
      <c r="K40" s="45">
        <f t="shared" si="4"/>
        <v>-29149638</v>
      </c>
      <c r="L40" s="45">
        <f t="shared" si="4"/>
        <v>-29149638</v>
      </c>
      <c r="M40" s="45">
        <f t="shared" si="4"/>
        <v>-29149638</v>
      </c>
      <c r="N40" s="45">
        <f>+M40</f>
        <v>-29149638</v>
      </c>
      <c r="O40" s="45">
        <f t="shared" si="4"/>
        <v>-29149638</v>
      </c>
      <c r="P40" s="45">
        <f t="shared" si="4"/>
        <v>-29149638</v>
      </c>
      <c r="Q40" s="45">
        <f t="shared" si="4"/>
        <v>-29149638</v>
      </c>
      <c r="R40" s="45">
        <f>+Q40</f>
        <v>-29149638</v>
      </c>
      <c r="S40" s="45">
        <f t="shared" si="4"/>
        <v>-29149638</v>
      </c>
      <c r="T40" s="45">
        <f t="shared" si="4"/>
        <v>-29149638</v>
      </c>
      <c r="U40" s="45">
        <f t="shared" si="4"/>
        <v>-29149638</v>
      </c>
      <c r="V40" s="45">
        <f>+U40</f>
        <v>-29149638</v>
      </c>
      <c r="W40" s="45">
        <f>+V40</f>
        <v>-29149638</v>
      </c>
      <c r="X40" s="45">
        <f t="shared" si="4"/>
        <v>-9670337</v>
      </c>
      <c r="Y40" s="45">
        <f t="shared" si="4"/>
        <v>-19479301</v>
      </c>
      <c r="Z40" s="46">
        <f>+IF(X40&lt;&gt;0,+(Y40/X40)*100,0)</f>
        <v>201.43352811799627</v>
      </c>
      <c r="AA40" s="47">
        <f t="shared" si="4"/>
        <v>-49368992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-17371649</v>
      </c>
      <c r="J60">
        <v>-17371649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371879601</v>
      </c>
      <c r="D7" s="18"/>
      <c r="E7" s="19">
        <v>144004030</v>
      </c>
      <c r="F7" s="20">
        <v>144004030</v>
      </c>
      <c r="G7" s="20">
        <v>13376725</v>
      </c>
      <c r="H7" s="20">
        <v>13470976</v>
      </c>
      <c r="I7" s="20">
        <v>11106524</v>
      </c>
      <c r="J7" s="20">
        <v>37954225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37954225</v>
      </c>
      <c r="X7" s="20">
        <v>36001050</v>
      </c>
      <c r="Y7" s="20">
        <v>1953175</v>
      </c>
      <c r="Z7" s="21">
        <v>5.4253278723815006</v>
      </c>
      <c r="AA7" s="22">
        <v>144004030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7590443</v>
      </c>
      <c r="F8" s="20">
        <v>7590443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1897611</v>
      </c>
      <c r="Y8" s="20">
        <v>-1897611</v>
      </c>
      <c r="Z8" s="21">
        <v>-100</v>
      </c>
      <c r="AA8" s="22">
        <v>7590443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-68765818</v>
      </c>
      <c r="D14" s="18"/>
      <c r="E14" s="19">
        <v>-57583664</v>
      </c>
      <c r="F14" s="20">
        <v>-57583664</v>
      </c>
      <c r="G14" s="20">
        <v>-3262652</v>
      </c>
      <c r="H14" s="20">
        <v>-4704786</v>
      </c>
      <c r="I14" s="20">
        <v>-1946425</v>
      </c>
      <c r="J14" s="20">
        <v>-9913863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-9913863</v>
      </c>
      <c r="X14" s="20">
        <v>-14395917</v>
      </c>
      <c r="Y14" s="20">
        <v>4482054</v>
      </c>
      <c r="Z14" s="21">
        <v>-31.134202843764658</v>
      </c>
      <c r="AA14" s="22">
        <v>-57583664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303113783</v>
      </c>
      <c r="D17" s="26">
        <f>SUM(D6:D16)</f>
        <v>0</v>
      </c>
      <c r="E17" s="27">
        <f t="shared" si="0"/>
        <v>94010809</v>
      </c>
      <c r="F17" s="28">
        <f t="shared" si="0"/>
        <v>94010809</v>
      </c>
      <c r="G17" s="28">
        <f t="shared" si="0"/>
        <v>10114073</v>
      </c>
      <c r="H17" s="28">
        <f t="shared" si="0"/>
        <v>8766190</v>
      </c>
      <c r="I17" s="28">
        <f t="shared" si="0"/>
        <v>9160099</v>
      </c>
      <c r="J17" s="28">
        <f t="shared" si="0"/>
        <v>28040362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28040362</v>
      </c>
      <c r="X17" s="28">
        <f t="shared" si="0"/>
        <v>23502744</v>
      </c>
      <c r="Y17" s="28">
        <f t="shared" si="0"/>
        <v>4537618</v>
      </c>
      <c r="Z17" s="29">
        <f>+IF(X17&lt;&gt;0,+(Y17/X17)*100,0)</f>
        <v>19.306758393828396</v>
      </c>
      <c r="AA17" s="30">
        <f>SUM(AA6:AA16)</f>
        <v>94010809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-128348866</v>
      </c>
      <c r="D26" s="18"/>
      <c r="E26" s="19">
        <v>-122383275</v>
      </c>
      <c r="F26" s="20">
        <v>-122383275</v>
      </c>
      <c r="G26" s="20">
        <v>-4761465</v>
      </c>
      <c r="H26" s="20">
        <v>-54979261</v>
      </c>
      <c r="I26" s="20">
        <v>-15549554</v>
      </c>
      <c r="J26" s="20">
        <v>-75290280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-75290280</v>
      </c>
      <c r="X26" s="20">
        <v>-30595818</v>
      </c>
      <c r="Y26" s="20">
        <v>-44694462</v>
      </c>
      <c r="Z26" s="21">
        <v>146.08029764067757</v>
      </c>
      <c r="AA26" s="22">
        <v>-122383275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-128348866</v>
      </c>
      <c r="D27" s="26">
        <f>SUM(D21:D26)</f>
        <v>0</v>
      </c>
      <c r="E27" s="27">
        <f t="shared" si="1"/>
        <v>-122383275</v>
      </c>
      <c r="F27" s="28">
        <f t="shared" si="1"/>
        <v>-122383275</v>
      </c>
      <c r="G27" s="28">
        <f t="shared" si="1"/>
        <v>-4761465</v>
      </c>
      <c r="H27" s="28">
        <f t="shared" si="1"/>
        <v>-54979261</v>
      </c>
      <c r="I27" s="28">
        <f t="shared" si="1"/>
        <v>-15549554</v>
      </c>
      <c r="J27" s="28">
        <f t="shared" si="1"/>
        <v>-75290280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-75290280</v>
      </c>
      <c r="X27" s="28">
        <f t="shared" si="1"/>
        <v>-30595818</v>
      </c>
      <c r="Y27" s="28">
        <f t="shared" si="1"/>
        <v>-44694462</v>
      </c>
      <c r="Z27" s="29">
        <f>+IF(X27&lt;&gt;0,+(Y27/X27)*100,0)</f>
        <v>146.08029764067757</v>
      </c>
      <c r="AA27" s="30">
        <f>SUM(AA21:AA26)</f>
        <v>-122383275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-83223</v>
      </c>
      <c r="D33" s="18"/>
      <c r="E33" s="19"/>
      <c r="F33" s="20"/>
      <c r="G33" s="20">
        <v>-2133</v>
      </c>
      <c r="H33" s="36">
        <v>-9491</v>
      </c>
      <c r="I33" s="36">
        <v>-6870</v>
      </c>
      <c r="J33" s="36">
        <v>-18494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-18494</v>
      </c>
      <c r="X33" s="36"/>
      <c r="Y33" s="20">
        <v>-18494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-83223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-2133</v>
      </c>
      <c r="H36" s="28">
        <f t="shared" si="2"/>
        <v>-9491</v>
      </c>
      <c r="I36" s="28">
        <f t="shared" si="2"/>
        <v>-6870</v>
      </c>
      <c r="J36" s="28">
        <f t="shared" si="2"/>
        <v>-18494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-18494</v>
      </c>
      <c r="X36" s="28">
        <f t="shared" si="2"/>
        <v>0</v>
      </c>
      <c r="Y36" s="28">
        <f t="shared" si="2"/>
        <v>-18494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174681694</v>
      </c>
      <c r="D38" s="32">
        <f>+D17+D27+D36</f>
        <v>0</v>
      </c>
      <c r="E38" s="33">
        <f t="shared" si="3"/>
        <v>-28372466</v>
      </c>
      <c r="F38" s="2">
        <f t="shared" si="3"/>
        <v>-28372466</v>
      </c>
      <c r="G38" s="2">
        <f t="shared" si="3"/>
        <v>5350475</v>
      </c>
      <c r="H38" s="2">
        <f t="shared" si="3"/>
        <v>-46222562</v>
      </c>
      <c r="I38" s="2">
        <f t="shared" si="3"/>
        <v>-6396325</v>
      </c>
      <c r="J38" s="2">
        <f t="shared" si="3"/>
        <v>-47268412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-47268412</v>
      </c>
      <c r="X38" s="2">
        <f t="shared" si="3"/>
        <v>-7093074</v>
      </c>
      <c r="Y38" s="2">
        <f t="shared" si="3"/>
        <v>-40175338</v>
      </c>
      <c r="Z38" s="34">
        <f>+IF(X38&lt;&gt;0,+(Y38/X38)*100,0)</f>
        <v>566.40235249202249</v>
      </c>
      <c r="AA38" s="35">
        <f>+AA17+AA27+AA36</f>
        <v>-28372466</v>
      </c>
    </row>
    <row r="39" spans="1:27" x14ac:dyDescent="0.25">
      <c r="A39" s="23" t="s">
        <v>61</v>
      </c>
      <c r="B39" s="17"/>
      <c r="C39" s="32">
        <v>-571571845</v>
      </c>
      <c r="D39" s="32"/>
      <c r="E39" s="33">
        <v>-571571844</v>
      </c>
      <c r="F39" s="2">
        <v>-571571844</v>
      </c>
      <c r="G39" s="2">
        <v>-389824630</v>
      </c>
      <c r="H39" s="2">
        <f>+G40+H60</f>
        <v>-384474155</v>
      </c>
      <c r="I39" s="2">
        <f>+H40+I60</f>
        <v>-430696717</v>
      </c>
      <c r="J39" s="2">
        <f>+G39</f>
        <v>-389824630</v>
      </c>
      <c r="K39" s="2">
        <f>+I40+K60</f>
        <v>-437093042</v>
      </c>
      <c r="L39" s="2">
        <f>+K40+L60</f>
        <v>-437093042</v>
      </c>
      <c r="M39" s="2">
        <f>+L40+M60</f>
        <v>-437093042</v>
      </c>
      <c r="N39" s="2">
        <f>+K39</f>
        <v>-437093042</v>
      </c>
      <c r="O39" s="2">
        <f>+M40+O60</f>
        <v>-437093042</v>
      </c>
      <c r="P39" s="2">
        <f>+O40+P60</f>
        <v>-437093042</v>
      </c>
      <c r="Q39" s="2">
        <f>+P40+Q60</f>
        <v>-437093042</v>
      </c>
      <c r="R39" s="2">
        <f>+O39</f>
        <v>-437093042</v>
      </c>
      <c r="S39" s="2">
        <f>+Q40+S60</f>
        <v>-437093042</v>
      </c>
      <c r="T39" s="2">
        <f>+S40+T60</f>
        <v>-437093042</v>
      </c>
      <c r="U39" s="2">
        <f>+T40+U60</f>
        <v>-437093042</v>
      </c>
      <c r="V39" s="2">
        <f>+S39</f>
        <v>-437093042</v>
      </c>
      <c r="W39" s="2">
        <f>+G39</f>
        <v>-389824630</v>
      </c>
      <c r="X39" s="2">
        <v>-571571844</v>
      </c>
      <c r="Y39" s="2">
        <f>+W39-X39</f>
        <v>181747214</v>
      </c>
      <c r="Z39" s="34">
        <f>+IF(X39&lt;&gt;0,+(Y39/X39)*100,0)</f>
        <v>-31.797789885535373</v>
      </c>
      <c r="AA39" s="35">
        <v>-571571844</v>
      </c>
    </row>
    <row r="40" spans="1:27" x14ac:dyDescent="0.25">
      <c r="A40" s="41" t="s">
        <v>63</v>
      </c>
      <c r="B40" s="42" t="s">
        <v>62</v>
      </c>
      <c r="C40" s="43">
        <f>+C38+C39</f>
        <v>-396890151</v>
      </c>
      <c r="D40" s="43">
        <f t="shared" ref="D40:AA40" si="4">+D38+D39</f>
        <v>0</v>
      </c>
      <c r="E40" s="44">
        <f t="shared" si="4"/>
        <v>-599944310</v>
      </c>
      <c r="F40" s="45">
        <f t="shared" si="4"/>
        <v>-599944310</v>
      </c>
      <c r="G40" s="45">
        <f t="shared" si="4"/>
        <v>-384474155</v>
      </c>
      <c r="H40" s="45">
        <f t="shared" si="4"/>
        <v>-430696717</v>
      </c>
      <c r="I40" s="45">
        <f t="shared" si="4"/>
        <v>-437093042</v>
      </c>
      <c r="J40" s="45">
        <f>+I40</f>
        <v>-437093042</v>
      </c>
      <c r="K40" s="45">
        <f t="shared" si="4"/>
        <v>-437093042</v>
      </c>
      <c r="L40" s="45">
        <f t="shared" si="4"/>
        <v>-437093042</v>
      </c>
      <c r="M40" s="45">
        <f t="shared" si="4"/>
        <v>-437093042</v>
      </c>
      <c r="N40" s="45">
        <f>+M40</f>
        <v>-437093042</v>
      </c>
      <c r="O40" s="45">
        <f t="shared" si="4"/>
        <v>-437093042</v>
      </c>
      <c r="P40" s="45">
        <f t="shared" si="4"/>
        <v>-437093042</v>
      </c>
      <c r="Q40" s="45">
        <f t="shared" si="4"/>
        <v>-437093042</v>
      </c>
      <c r="R40" s="45">
        <f>+Q40</f>
        <v>-437093042</v>
      </c>
      <c r="S40" s="45">
        <f t="shared" si="4"/>
        <v>-437093042</v>
      </c>
      <c r="T40" s="45">
        <f t="shared" si="4"/>
        <v>-437093042</v>
      </c>
      <c r="U40" s="45">
        <f t="shared" si="4"/>
        <v>-437093042</v>
      </c>
      <c r="V40" s="45">
        <f>+U40</f>
        <v>-437093042</v>
      </c>
      <c r="W40" s="45">
        <f>+V40</f>
        <v>-437093042</v>
      </c>
      <c r="X40" s="45">
        <f t="shared" si="4"/>
        <v>-578664918</v>
      </c>
      <c r="Y40" s="45">
        <f t="shared" si="4"/>
        <v>141571876</v>
      </c>
      <c r="Z40" s="46">
        <f>+IF(X40&lt;&gt;0,+(Y40/X40)*100,0)</f>
        <v>-24.46525987600997</v>
      </c>
      <c r="AA40" s="47">
        <f t="shared" si="4"/>
        <v>-599944310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-389824630</v>
      </c>
      <c r="J60">
        <v>-389824630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17609000</v>
      </c>
      <c r="F9" s="20">
        <v>17609000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7359881</v>
      </c>
      <c r="Y9" s="20">
        <v>-7359881</v>
      </c>
      <c r="Z9" s="21">
        <v>-100</v>
      </c>
      <c r="AA9" s="22">
        <v>17609000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-17609000</v>
      </c>
      <c r="F14" s="20">
        <v>-17609000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-8177972</v>
      </c>
      <c r="Y14" s="20">
        <v>8177972</v>
      </c>
      <c r="Z14" s="21">
        <v>-100</v>
      </c>
      <c r="AA14" s="22">
        <v>-17609000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-818091</v>
      </c>
      <c r="Y17" s="28">
        <f t="shared" si="0"/>
        <v>818091</v>
      </c>
      <c r="Z17" s="29">
        <f>+IF(X17&lt;&gt;0,+(Y17/X17)*100,0)</f>
        <v>-100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-9349443</v>
      </c>
      <c r="D26" s="18"/>
      <c r="E26" s="19">
        <v>-5050000</v>
      </c>
      <c r="F26" s="20">
        <v>-5050000</v>
      </c>
      <c r="G26" s="20"/>
      <c r="H26" s="20"/>
      <c r="I26" s="20">
        <v>-2816706</v>
      </c>
      <c r="J26" s="20">
        <v>-2816706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-2816706</v>
      </c>
      <c r="X26" s="20"/>
      <c r="Y26" s="20">
        <v>-2816706</v>
      </c>
      <c r="Z26" s="21"/>
      <c r="AA26" s="22">
        <v>-5050000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-9349443</v>
      </c>
      <c r="D27" s="26">
        <f>SUM(D21:D26)</f>
        <v>0</v>
      </c>
      <c r="E27" s="27">
        <f t="shared" si="1"/>
        <v>-5050000</v>
      </c>
      <c r="F27" s="28">
        <f t="shared" si="1"/>
        <v>-5050000</v>
      </c>
      <c r="G27" s="28">
        <f t="shared" si="1"/>
        <v>0</v>
      </c>
      <c r="H27" s="28">
        <f t="shared" si="1"/>
        <v>0</v>
      </c>
      <c r="I27" s="28">
        <f t="shared" si="1"/>
        <v>-2816706</v>
      </c>
      <c r="J27" s="28">
        <f t="shared" si="1"/>
        <v>-2816706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-2816706</v>
      </c>
      <c r="X27" s="28">
        <f t="shared" si="1"/>
        <v>0</v>
      </c>
      <c r="Y27" s="28">
        <f t="shared" si="1"/>
        <v>-2816706</v>
      </c>
      <c r="Z27" s="29">
        <f>+IF(X27&lt;&gt;0,+(Y27/X27)*100,0)</f>
        <v>0</v>
      </c>
      <c r="AA27" s="30">
        <f>SUM(AA21:AA26)</f>
        <v>-5050000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-9349443</v>
      </c>
      <c r="D38" s="32">
        <f>+D17+D27+D36</f>
        <v>0</v>
      </c>
      <c r="E38" s="33">
        <f t="shared" si="3"/>
        <v>-5050000</v>
      </c>
      <c r="F38" s="2">
        <f t="shared" si="3"/>
        <v>-5050000</v>
      </c>
      <c r="G38" s="2">
        <f t="shared" si="3"/>
        <v>0</v>
      </c>
      <c r="H38" s="2">
        <f t="shared" si="3"/>
        <v>0</v>
      </c>
      <c r="I38" s="2">
        <f t="shared" si="3"/>
        <v>-2816706</v>
      </c>
      <c r="J38" s="2">
        <f t="shared" si="3"/>
        <v>-2816706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-2816706</v>
      </c>
      <c r="X38" s="2">
        <f t="shared" si="3"/>
        <v>-818091</v>
      </c>
      <c r="Y38" s="2">
        <f t="shared" si="3"/>
        <v>-1998615</v>
      </c>
      <c r="Z38" s="34">
        <f>+IF(X38&lt;&gt;0,+(Y38/X38)*100,0)</f>
        <v>244.30228422021511</v>
      </c>
      <c r="AA38" s="35">
        <f>+AA17+AA27+AA36</f>
        <v>-5050000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-2816706</v>
      </c>
      <c r="L39" s="2">
        <f>+K40+L60</f>
        <v>-2816706</v>
      </c>
      <c r="M39" s="2">
        <f>+L40+M60</f>
        <v>-2816706</v>
      </c>
      <c r="N39" s="2">
        <f>+K39</f>
        <v>-2816706</v>
      </c>
      <c r="O39" s="2">
        <f>+M40+O60</f>
        <v>-2816706</v>
      </c>
      <c r="P39" s="2">
        <f>+O40+P60</f>
        <v>-2816706</v>
      </c>
      <c r="Q39" s="2">
        <f>+P40+Q60</f>
        <v>-2816706</v>
      </c>
      <c r="R39" s="2">
        <f>+O39</f>
        <v>-2816706</v>
      </c>
      <c r="S39" s="2">
        <f>+Q40+S60</f>
        <v>-2816706</v>
      </c>
      <c r="T39" s="2">
        <f>+S40+T60</f>
        <v>-2816706</v>
      </c>
      <c r="U39" s="2">
        <f>+T40+U60</f>
        <v>-2816706</v>
      </c>
      <c r="V39" s="2">
        <f>+S39</f>
        <v>-2816706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-9349443</v>
      </c>
      <c r="D40" s="43">
        <f t="shared" ref="D40:AA40" si="4">+D38+D39</f>
        <v>0</v>
      </c>
      <c r="E40" s="44">
        <f t="shared" si="4"/>
        <v>-5050000</v>
      </c>
      <c r="F40" s="45">
        <f t="shared" si="4"/>
        <v>-5050000</v>
      </c>
      <c r="G40" s="45">
        <f t="shared" si="4"/>
        <v>0</v>
      </c>
      <c r="H40" s="45">
        <f t="shared" si="4"/>
        <v>0</v>
      </c>
      <c r="I40" s="45">
        <f t="shared" si="4"/>
        <v>-2816706</v>
      </c>
      <c r="J40" s="45">
        <f>+I40</f>
        <v>-2816706</v>
      </c>
      <c r="K40" s="45">
        <f t="shared" si="4"/>
        <v>-2816706</v>
      </c>
      <c r="L40" s="45">
        <f t="shared" si="4"/>
        <v>-2816706</v>
      </c>
      <c r="M40" s="45">
        <f t="shared" si="4"/>
        <v>-2816706</v>
      </c>
      <c r="N40" s="45">
        <f>+M40</f>
        <v>-2816706</v>
      </c>
      <c r="O40" s="45">
        <f t="shared" si="4"/>
        <v>-2816706</v>
      </c>
      <c r="P40" s="45">
        <f t="shared" si="4"/>
        <v>-2816706</v>
      </c>
      <c r="Q40" s="45">
        <f t="shared" si="4"/>
        <v>-2816706</v>
      </c>
      <c r="R40" s="45">
        <f>+Q40</f>
        <v>-2816706</v>
      </c>
      <c r="S40" s="45">
        <f t="shared" si="4"/>
        <v>-2816706</v>
      </c>
      <c r="T40" s="45">
        <f t="shared" si="4"/>
        <v>-2816706</v>
      </c>
      <c r="U40" s="45">
        <f t="shared" si="4"/>
        <v>-2816706</v>
      </c>
      <c r="V40" s="45">
        <f>+U40</f>
        <v>-2816706</v>
      </c>
      <c r="W40" s="45">
        <f>+V40</f>
        <v>-2816706</v>
      </c>
      <c r="X40" s="45">
        <f t="shared" si="4"/>
        <v>-818091</v>
      </c>
      <c r="Y40" s="45">
        <f t="shared" si="4"/>
        <v>-1998615</v>
      </c>
      <c r="Z40" s="46">
        <f>+IF(X40&lt;&gt;0,+(Y40/X40)*100,0)</f>
        <v>244.30228422021511</v>
      </c>
      <c r="AA40" s="47">
        <f t="shared" si="4"/>
        <v>-5050000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1278</v>
      </c>
      <c r="D7" s="18"/>
      <c r="E7" s="19">
        <v>23486002</v>
      </c>
      <c r="F7" s="20">
        <v>23486002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5871501</v>
      </c>
      <c r="Y7" s="20">
        <v>-5871501</v>
      </c>
      <c r="Z7" s="21">
        <v>-100</v>
      </c>
      <c r="AA7" s="22">
        <v>23486002</v>
      </c>
    </row>
    <row r="8" spans="1:27" x14ac:dyDescent="0.25">
      <c r="A8" s="23" t="s">
        <v>36</v>
      </c>
      <c r="B8" s="17" t="s">
        <v>32</v>
      </c>
      <c r="C8" s="18">
        <v>6078420</v>
      </c>
      <c r="D8" s="18"/>
      <c r="E8" s="19"/>
      <c r="F8" s="20"/>
      <c r="G8" s="20"/>
      <c r="H8" s="20">
        <v>446965</v>
      </c>
      <c r="I8" s="20">
        <v>467453</v>
      </c>
      <c r="J8" s="20">
        <v>914418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914418</v>
      </c>
      <c r="X8" s="20"/>
      <c r="Y8" s="20">
        <v>914418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8835579</v>
      </c>
      <c r="D9" s="18"/>
      <c r="E9" s="19"/>
      <c r="F9" s="20"/>
      <c r="G9" s="20"/>
      <c r="H9" s="20">
        <v>828939</v>
      </c>
      <c r="I9" s="20">
        <v>1018742</v>
      </c>
      <c r="J9" s="20">
        <v>1847681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1847681</v>
      </c>
      <c r="X9" s="20"/>
      <c r="Y9" s="20">
        <v>1847681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750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-2008300</v>
      </c>
      <c r="D14" s="18"/>
      <c r="E14" s="19">
        <v>-22497139</v>
      </c>
      <c r="F14" s="20">
        <v>-22497139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-5624286</v>
      </c>
      <c r="Y14" s="20">
        <v>5624286</v>
      </c>
      <c r="Z14" s="21">
        <v>-100</v>
      </c>
      <c r="AA14" s="22">
        <v>-22497139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-5475604</v>
      </c>
      <c r="F15" s="20">
        <v>-5475604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-1368900</v>
      </c>
      <c r="Y15" s="20">
        <v>1368900</v>
      </c>
      <c r="Z15" s="21">
        <v>-100</v>
      </c>
      <c r="AA15" s="22">
        <v>-5475604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12907727</v>
      </c>
      <c r="D17" s="26">
        <f>SUM(D6:D16)</f>
        <v>0</v>
      </c>
      <c r="E17" s="27">
        <f t="shared" si="0"/>
        <v>-4486741</v>
      </c>
      <c r="F17" s="28">
        <f t="shared" si="0"/>
        <v>-4486741</v>
      </c>
      <c r="G17" s="28">
        <f t="shared" si="0"/>
        <v>0</v>
      </c>
      <c r="H17" s="28">
        <f t="shared" si="0"/>
        <v>1275904</v>
      </c>
      <c r="I17" s="28">
        <f t="shared" si="0"/>
        <v>1486195</v>
      </c>
      <c r="J17" s="28">
        <f t="shared" si="0"/>
        <v>2762099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2762099</v>
      </c>
      <c r="X17" s="28">
        <f t="shared" si="0"/>
        <v>-1121685</v>
      </c>
      <c r="Y17" s="28">
        <f t="shared" si="0"/>
        <v>3883784</v>
      </c>
      <c r="Z17" s="29">
        <f>+IF(X17&lt;&gt;0,+(Y17/X17)*100,0)</f>
        <v>-346.24551456068326</v>
      </c>
      <c r="AA17" s="30">
        <f>SUM(AA6:AA16)</f>
        <v>-4486741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-8000000</v>
      </c>
      <c r="F26" s="20">
        <v>-8000000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-2000001</v>
      </c>
      <c r="Y26" s="20">
        <v>2000001</v>
      </c>
      <c r="Z26" s="21">
        <v>-100</v>
      </c>
      <c r="AA26" s="22">
        <v>-8000000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-8000000</v>
      </c>
      <c r="F27" s="28">
        <f t="shared" si="1"/>
        <v>-8000000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-2000001</v>
      </c>
      <c r="Y27" s="28">
        <f t="shared" si="1"/>
        <v>2000001</v>
      </c>
      <c r="Z27" s="29">
        <f>+IF(X27&lt;&gt;0,+(Y27/X27)*100,0)</f>
        <v>-100</v>
      </c>
      <c r="AA27" s="30">
        <f>SUM(AA21:AA26)</f>
        <v>-8000000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-1165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-1165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12906562</v>
      </c>
      <c r="D38" s="32">
        <f>+D17+D27+D36</f>
        <v>0</v>
      </c>
      <c r="E38" s="33">
        <f t="shared" si="3"/>
        <v>-12486741</v>
      </c>
      <c r="F38" s="2">
        <f t="shared" si="3"/>
        <v>-12486741</v>
      </c>
      <c r="G38" s="2">
        <f t="shared" si="3"/>
        <v>0</v>
      </c>
      <c r="H38" s="2">
        <f t="shared" si="3"/>
        <v>1275904</v>
      </c>
      <c r="I38" s="2">
        <f t="shared" si="3"/>
        <v>1486195</v>
      </c>
      <c r="J38" s="2">
        <f t="shared" si="3"/>
        <v>2762099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2762099</v>
      </c>
      <c r="X38" s="2">
        <f t="shared" si="3"/>
        <v>-3121686</v>
      </c>
      <c r="Y38" s="2">
        <f t="shared" si="3"/>
        <v>5883785</v>
      </c>
      <c r="Z38" s="34">
        <f>+IF(X38&lt;&gt;0,+(Y38/X38)*100,0)</f>
        <v>-188.48100033123129</v>
      </c>
      <c r="AA38" s="35">
        <f>+AA17+AA27+AA36</f>
        <v>-12486741</v>
      </c>
    </row>
    <row r="39" spans="1:27" x14ac:dyDescent="0.25">
      <c r="A39" s="23" t="s">
        <v>61</v>
      </c>
      <c r="B39" s="17"/>
      <c r="C39" s="32">
        <v>24346457</v>
      </c>
      <c r="D39" s="32"/>
      <c r="E39" s="33"/>
      <c r="F39" s="2"/>
      <c r="G39" s="2"/>
      <c r="H39" s="2">
        <f>+G40+H60</f>
        <v>0</v>
      </c>
      <c r="I39" s="2">
        <f>+H40+I60</f>
        <v>1275904</v>
      </c>
      <c r="J39" s="2">
        <f>+G39</f>
        <v>0</v>
      </c>
      <c r="K39" s="2">
        <f>+I40+K60</f>
        <v>2762099</v>
      </c>
      <c r="L39" s="2">
        <f>+K40+L60</f>
        <v>2762099</v>
      </c>
      <c r="M39" s="2">
        <f>+L40+M60</f>
        <v>2762099</v>
      </c>
      <c r="N39" s="2">
        <f>+K39</f>
        <v>2762099</v>
      </c>
      <c r="O39" s="2">
        <f>+M40+O60</f>
        <v>2762099</v>
      </c>
      <c r="P39" s="2">
        <f>+O40+P60</f>
        <v>2762099</v>
      </c>
      <c r="Q39" s="2">
        <f>+P40+Q60</f>
        <v>2762099</v>
      </c>
      <c r="R39" s="2">
        <f>+O39</f>
        <v>2762099</v>
      </c>
      <c r="S39" s="2">
        <f>+Q40+S60</f>
        <v>2762099</v>
      </c>
      <c r="T39" s="2">
        <f>+S40+T60</f>
        <v>2762099</v>
      </c>
      <c r="U39" s="2">
        <f>+T40+U60</f>
        <v>2762099</v>
      </c>
      <c r="V39" s="2">
        <f>+S39</f>
        <v>2762099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37253019</v>
      </c>
      <c r="D40" s="43">
        <f t="shared" ref="D40:AA40" si="4">+D38+D39</f>
        <v>0</v>
      </c>
      <c r="E40" s="44">
        <f t="shared" si="4"/>
        <v>-12486741</v>
      </c>
      <c r="F40" s="45">
        <f t="shared" si="4"/>
        <v>-12486741</v>
      </c>
      <c r="G40" s="45">
        <f t="shared" si="4"/>
        <v>0</v>
      </c>
      <c r="H40" s="45">
        <f t="shared" si="4"/>
        <v>1275904</v>
      </c>
      <c r="I40" s="45">
        <f t="shared" si="4"/>
        <v>2762099</v>
      </c>
      <c r="J40" s="45">
        <f>+I40</f>
        <v>2762099</v>
      </c>
      <c r="K40" s="45">
        <f t="shared" si="4"/>
        <v>2762099</v>
      </c>
      <c r="L40" s="45">
        <f t="shared" si="4"/>
        <v>2762099</v>
      </c>
      <c r="M40" s="45">
        <f t="shared" si="4"/>
        <v>2762099</v>
      </c>
      <c r="N40" s="45">
        <f>+M40</f>
        <v>2762099</v>
      </c>
      <c r="O40" s="45">
        <f t="shared" si="4"/>
        <v>2762099</v>
      </c>
      <c r="P40" s="45">
        <f t="shared" si="4"/>
        <v>2762099</v>
      </c>
      <c r="Q40" s="45">
        <f t="shared" si="4"/>
        <v>2762099</v>
      </c>
      <c r="R40" s="45">
        <f>+Q40</f>
        <v>2762099</v>
      </c>
      <c r="S40" s="45">
        <f t="shared" si="4"/>
        <v>2762099</v>
      </c>
      <c r="T40" s="45">
        <f t="shared" si="4"/>
        <v>2762099</v>
      </c>
      <c r="U40" s="45">
        <f t="shared" si="4"/>
        <v>2762099</v>
      </c>
      <c r="V40" s="45">
        <f>+U40</f>
        <v>2762099</v>
      </c>
      <c r="W40" s="45">
        <f>+V40</f>
        <v>2762099</v>
      </c>
      <c r="X40" s="45">
        <f t="shared" si="4"/>
        <v>-3121686</v>
      </c>
      <c r="Y40" s="45">
        <f t="shared" si="4"/>
        <v>5883785</v>
      </c>
      <c r="Z40" s="46">
        <f>+IF(X40&lt;&gt;0,+(Y40/X40)*100,0)</f>
        <v>-188.48100033123129</v>
      </c>
      <c r="AA40" s="47">
        <f t="shared" si="4"/>
        <v>-12486741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-16823226</v>
      </c>
      <c r="F14" s="20">
        <v>-16823226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-4205808</v>
      </c>
      <c r="Y14" s="20">
        <v>4205808</v>
      </c>
      <c r="Z14" s="21">
        <v>-100</v>
      </c>
      <c r="AA14" s="22">
        <v>-16823226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-16823226</v>
      </c>
      <c r="F17" s="28">
        <f t="shared" si="0"/>
        <v>-16823226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-4205808</v>
      </c>
      <c r="Y17" s="28">
        <f t="shared" si="0"/>
        <v>4205808</v>
      </c>
      <c r="Z17" s="29">
        <f>+IF(X17&lt;&gt;0,+(Y17/X17)*100,0)</f>
        <v>-100</v>
      </c>
      <c r="AA17" s="30">
        <f>SUM(AA6:AA16)</f>
        <v>-16823226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-16823226</v>
      </c>
      <c r="F38" s="2">
        <f t="shared" si="3"/>
        <v>-16823226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-4205808</v>
      </c>
      <c r="Y38" s="2">
        <f t="shared" si="3"/>
        <v>4205808</v>
      </c>
      <c r="Z38" s="34">
        <f>+IF(X38&lt;&gt;0,+(Y38/X38)*100,0)</f>
        <v>-100</v>
      </c>
      <c r="AA38" s="35">
        <f>+AA17+AA27+AA36</f>
        <v>-16823226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-16823226</v>
      </c>
      <c r="F40" s="45">
        <f t="shared" si="4"/>
        <v>-16823226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-4205808</v>
      </c>
      <c r="Y40" s="45">
        <f t="shared" si="4"/>
        <v>4205808</v>
      </c>
      <c r="Z40" s="46">
        <f>+IF(X40&lt;&gt;0,+(Y40/X40)*100,0)</f>
        <v>-100</v>
      </c>
      <c r="AA40" s="47">
        <f t="shared" si="4"/>
        <v>-16823226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16564466</v>
      </c>
      <c r="D7" s="18"/>
      <c r="E7" s="19">
        <v>18327228</v>
      </c>
      <c r="F7" s="20">
        <v>18327228</v>
      </c>
      <c r="G7" s="20">
        <v>1454213</v>
      </c>
      <c r="H7" s="20">
        <v>1369656</v>
      </c>
      <c r="I7" s="20">
        <v>1468492</v>
      </c>
      <c r="J7" s="20">
        <v>4292361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4292361</v>
      </c>
      <c r="X7" s="20">
        <v>4581807</v>
      </c>
      <c r="Y7" s="20">
        <v>-289446</v>
      </c>
      <c r="Z7" s="21">
        <v>-6.3172892267177554</v>
      </c>
      <c r="AA7" s="22">
        <v>18327228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-992377</v>
      </c>
      <c r="D14" s="18"/>
      <c r="E14" s="19"/>
      <c r="F14" s="20"/>
      <c r="G14" s="20">
        <v>-81793</v>
      </c>
      <c r="H14" s="20"/>
      <c r="I14" s="20"/>
      <c r="J14" s="20">
        <v>-81793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-81793</v>
      </c>
      <c r="X14" s="20"/>
      <c r="Y14" s="20">
        <v>-81793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15572089</v>
      </c>
      <c r="D17" s="26">
        <f>SUM(D6:D16)</f>
        <v>0</v>
      </c>
      <c r="E17" s="27">
        <f t="shared" si="0"/>
        <v>18327228</v>
      </c>
      <c r="F17" s="28">
        <f t="shared" si="0"/>
        <v>18327228</v>
      </c>
      <c r="G17" s="28">
        <f t="shared" si="0"/>
        <v>1372420</v>
      </c>
      <c r="H17" s="28">
        <f t="shared" si="0"/>
        <v>1369656</v>
      </c>
      <c r="I17" s="28">
        <f t="shared" si="0"/>
        <v>1468492</v>
      </c>
      <c r="J17" s="28">
        <f t="shared" si="0"/>
        <v>4210568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4210568</v>
      </c>
      <c r="X17" s="28">
        <f t="shared" si="0"/>
        <v>4581807</v>
      </c>
      <c r="Y17" s="28">
        <f t="shared" si="0"/>
        <v>-371239</v>
      </c>
      <c r="Z17" s="29">
        <f>+IF(X17&lt;&gt;0,+(Y17/X17)*100,0)</f>
        <v>-8.1024582659199744</v>
      </c>
      <c r="AA17" s="30">
        <f>SUM(AA6:AA16)</f>
        <v>18327228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-24166911</v>
      </c>
      <c r="D26" s="18"/>
      <c r="E26" s="19">
        <v>-56349996</v>
      </c>
      <c r="F26" s="20">
        <v>-56349996</v>
      </c>
      <c r="G26" s="20">
        <v>-4823786</v>
      </c>
      <c r="H26" s="20">
        <v>-7621510</v>
      </c>
      <c r="I26" s="20">
        <v>-3319653</v>
      </c>
      <c r="J26" s="20">
        <v>-15764949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-15764949</v>
      </c>
      <c r="X26" s="20">
        <v>-5316853</v>
      </c>
      <c r="Y26" s="20">
        <v>-10448096</v>
      </c>
      <c r="Z26" s="21">
        <v>196.50902516958811</v>
      </c>
      <c r="AA26" s="22">
        <v>-56349996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-24166911</v>
      </c>
      <c r="D27" s="26">
        <f>SUM(D21:D26)</f>
        <v>0</v>
      </c>
      <c r="E27" s="27">
        <f t="shared" si="1"/>
        <v>-56349996</v>
      </c>
      <c r="F27" s="28">
        <f t="shared" si="1"/>
        <v>-56349996</v>
      </c>
      <c r="G27" s="28">
        <f t="shared" si="1"/>
        <v>-4823786</v>
      </c>
      <c r="H27" s="28">
        <f t="shared" si="1"/>
        <v>-7621510</v>
      </c>
      <c r="I27" s="28">
        <f t="shared" si="1"/>
        <v>-3319653</v>
      </c>
      <c r="J27" s="28">
        <f t="shared" si="1"/>
        <v>-15764949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-15764949</v>
      </c>
      <c r="X27" s="28">
        <f t="shared" si="1"/>
        <v>-5316853</v>
      </c>
      <c r="Y27" s="28">
        <f t="shared" si="1"/>
        <v>-10448096</v>
      </c>
      <c r="Z27" s="29">
        <f>+IF(X27&lt;&gt;0,+(Y27/X27)*100,0)</f>
        <v>196.50902516958811</v>
      </c>
      <c r="AA27" s="30">
        <f>SUM(AA21:AA26)</f>
        <v>-56349996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-4718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-4718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-8599540</v>
      </c>
      <c r="D38" s="32">
        <f>+D17+D27+D36</f>
        <v>0</v>
      </c>
      <c r="E38" s="33">
        <f t="shared" si="3"/>
        <v>-38022768</v>
      </c>
      <c r="F38" s="2">
        <f t="shared" si="3"/>
        <v>-38022768</v>
      </c>
      <c r="G38" s="2">
        <f t="shared" si="3"/>
        <v>-3451366</v>
      </c>
      <c r="H38" s="2">
        <f t="shared" si="3"/>
        <v>-6251854</v>
      </c>
      <c r="I38" s="2">
        <f t="shared" si="3"/>
        <v>-1851161</v>
      </c>
      <c r="J38" s="2">
        <f t="shared" si="3"/>
        <v>-11554381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-11554381</v>
      </c>
      <c r="X38" s="2">
        <f t="shared" si="3"/>
        <v>-735046</v>
      </c>
      <c r="Y38" s="2">
        <f t="shared" si="3"/>
        <v>-10819335</v>
      </c>
      <c r="Z38" s="34">
        <f>+IF(X38&lt;&gt;0,+(Y38/X38)*100,0)</f>
        <v>1471.9262467927176</v>
      </c>
      <c r="AA38" s="35">
        <f>+AA17+AA27+AA36</f>
        <v>-38022768</v>
      </c>
    </row>
    <row r="39" spans="1:27" x14ac:dyDescent="0.25">
      <c r="A39" s="23" t="s">
        <v>61</v>
      </c>
      <c r="B39" s="17"/>
      <c r="C39" s="32">
        <v>90921237</v>
      </c>
      <c r="D39" s="32"/>
      <c r="E39" s="33"/>
      <c r="F39" s="2"/>
      <c r="G39" s="2">
        <v>82336754</v>
      </c>
      <c r="H39" s="2">
        <f>+G40+H60</f>
        <v>78885388</v>
      </c>
      <c r="I39" s="2">
        <f>+H40+I60</f>
        <v>72633534</v>
      </c>
      <c r="J39" s="2">
        <f>+G39</f>
        <v>82336754</v>
      </c>
      <c r="K39" s="2">
        <f>+I40+K60</f>
        <v>70782373</v>
      </c>
      <c r="L39" s="2">
        <f>+K40+L60</f>
        <v>70782373</v>
      </c>
      <c r="M39" s="2">
        <f>+L40+M60</f>
        <v>70782373</v>
      </c>
      <c r="N39" s="2">
        <f>+K39</f>
        <v>70782373</v>
      </c>
      <c r="O39" s="2">
        <f>+M40+O60</f>
        <v>70782373</v>
      </c>
      <c r="P39" s="2">
        <f>+O40+P60</f>
        <v>70782373</v>
      </c>
      <c r="Q39" s="2">
        <f>+P40+Q60</f>
        <v>70782373</v>
      </c>
      <c r="R39" s="2">
        <f>+O39</f>
        <v>70782373</v>
      </c>
      <c r="S39" s="2">
        <f>+Q40+S60</f>
        <v>70782373</v>
      </c>
      <c r="T39" s="2">
        <f>+S40+T60</f>
        <v>70782373</v>
      </c>
      <c r="U39" s="2">
        <f>+T40+U60</f>
        <v>70782373</v>
      </c>
      <c r="V39" s="2">
        <f>+S39</f>
        <v>70782373</v>
      </c>
      <c r="W39" s="2">
        <f>+G39</f>
        <v>82336754</v>
      </c>
      <c r="X39" s="2"/>
      <c r="Y39" s="2">
        <f>+W39-X39</f>
        <v>82336754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82321697</v>
      </c>
      <c r="D40" s="43">
        <f t="shared" ref="D40:AA40" si="4">+D38+D39</f>
        <v>0</v>
      </c>
      <c r="E40" s="44">
        <f t="shared" si="4"/>
        <v>-38022768</v>
      </c>
      <c r="F40" s="45">
        <f t="shared" si="4"/>
        <v>-38022768</v>
      </c>
      <c r="G40" s="45">
        <f t="shared" si="4"/>
        <v>78885388</v>
      </c>
      <c r="H40" s="45">
        <f t="shared" si="4"/>
        <v>72633534</v>
      </c>
      <c r="I40" s="45">
        <f t="shared" si="4"/>
        <v>70782373</v>
      </c>
      <c r="J40" s="45">
        <f>+I40</f>
        <v>70782373</v>
      </c>
      <c r="K40" s="45">
        <f t="shared" si="4"/>
        <v>70782373</v>
      </c>
      <c r="L40" s="45">
        <f t="shared" si="4"/>
        <v>70782373</v>
      </c>
      <c r="M40" s="45">
        <f t="shared" si="4"/>
        <v>70782373</v>
      </c>
      <c r="N40" s="45">
        <f>+M40</f>
        <v>70782373</v>
      </c>
      <c r="O40" s="45">
        <f t="shared" si="4"/>
        <v>70782373</v>
      </c>
      <c r="P40" s="45">
        <f t="shared" si="4"/>
        <v>70782373</v>
      </c>
      <c r="Q40" s="45">
        <f t="shared" si="4"/>
        <v>70782373</v>
      </c>
      <c r="R40" s="45">
        <f>+Q40</f>
        <v>70782373</v>
      </c>
      <c r="S40" s="45">
        <f t="shared" si="4"/>
        <v>70782373</v>
      </c>
      <c r="T40" s="45">
        <f t="shared" si="4"/>
        <v>70782373</v>
      </c>
      <c r="U40" s="45">
        <f t="shared" si="4"/>
        <v>70782373</v>
      </c>
      <c r="V40" s="45">
        <f>+U40</f>
        <v>70782373</v>
      </c>
      <c r="W40" s="45">
        <f>+V40</f>
        <v>70782373</v>
      </c>
      <c r="X40" s="45">
        <f t="shared" si="4"/>
        <v>-735046</v>
      </c>
      <c r="Y40" s="45">
        <f t="shared" si="4"/>
        <v>71517419</v>
      </c>
      <c r="Z40" s="46">
        <f>+IF(X40&lt;&gt;0,+(Y40/X40)*100,0)</f>
        <v>-9729.6521578241372</v>
      </c>
      <c r="AA40" s="47">
        <f t="shared" si="4"/>
        <v>-38022768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82336754</v>
      </c>
      <c r="J60">
        <v>82336754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15041737</v>
      </c>
      <c r="D7" s="18"/>
      <c r="E7" s="19">
        <v>41535591</v>
      </c>
      <c r="F7" s="20">
        <v>41535591</v>
      </c>
      <c r="G7" s="20">
        <v>1476316</v>
      </c>
      <c r="H7" s="20">
        <v>1643757</v>
      </c>
      <c r="I7" s="20">
        <v>1656840</v>
      </c>
      <c r="J7" s="20">
        <v>4776913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4776913</v>
      </c>
      <c r="X7" s="20">
        <v>8307118</v>
      </c>
      <c r="Y7" s="20">
        <v>-3530205</v>
      </c>
      <c r="Z7" s="21">
        <v>-42.496146076172266</v>
      </c>
      <c r="AA7" s="22">
        <v>41535591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-6981967</v>
      </c>
      <c r="D14" s="18"/>
      <c r="E14" s="19"/>
      <c r="F14" s="20"/>
      <c r="G14" s="20">
        <v>-1014250</v>
      </c>
      <c r="H14" s="20"/>
      <c r="I14" s="20">
        <v>-207418</v>
      </c>
      <c r="J14" s="20">
        <v>-1221668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-1221668</v>
      </c>
      <c r="X14" s="20"/>
      <c r="Y14" s="20">
        <v>-1221668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8059770</v>
      </c>
      <c r="D17" s="26">
        <f>SUM(D6:D16)</f>
        <v>0</v>
      </c>
      <c r="E17" s="27">
        <f t="shared" si="0"/>
        <v>41535591</v>
      </c>
      <c r="F17" s="28">
        <f t="shared" si="0"/>
        <v>41535591</v>
      </c>
      <c r="G17" s="28">
        <f t="shared" si="0"/>
        <v>462066</v>
      </c>
      <c r="H17" s="28">
        <f t="shared" si="0"/>
        <v>1643757</v>
      </c>
      <c r="I17" s="28">
        <f t="shared" si="0"/>
        <v>1449422</v>
      </c>
      <c r="J17" s="28">
        <f t="shared" si="0"/>
        <v>3555245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3555245</v>
      </c>
      <c r="X17" s="28">
        <f t="shared" si="0"/>
        <v>8307118</v>
      </c>
      <c r="Y17" s="28">
        <f t="shared" si="0"/>
        <v>-4751873</v>
      </c>
      <c r="Z17" s="29">
        <f>+IF(X17&lt;&gt;0,+(Y17/X17)*100,0)</f>
        <v>-57.202425678797383</v>
      </c>
      <c r="AA17" s="30">
        <f>SUM(AA6:AA16)</f>
        <v>41535591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-6924876</v>
      </c>
      <c r="D26" s="18"/>
      <c r="E26" s="19">
        <v>-53262974</v>
      </c>
      <c r="F26" s="20">
        <v>-53262974</v>
      </c>
      <c r="G26" s="20">
        <v>-3436537</v>
      </c>
      <c r="H26" s="20">
        <v>-2233363</v>
      </c>
      <c r="I26" s="20"/>
      <c r="J26" s="20">
        <v>-5669900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-5669900</v>
      </c>
      <c r="X26" s="20">
        <v>-10652596</v>
      </c>
      <c r="Y26" s="20">
        <v>4982696</v>
      </c>
      <c r="Z26" s="21">
        <v>-46.77447638115629</v>
      </c>
      <c r="AA26" s="22">
        <v>-53262974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-6924876</v>
      </c>
      <c r="D27" s="26">
        <f>SUM(D21:D26)</f>
        <v>0</v>
      </c>
      <c r="E27" s="27">
        <f t="shared" si="1"/>
        <v>-53262974</v>
      </c>
      <c r="F27" s="28">
        <f t="shared" si="1"/>
        <v>-53262974</v>
      </c>
      <c r="G27" s="28">
        <f t="shared" si="1"/>
        <v>-3436537</v>
      </c>
      <c r="H27" s="28">
        <f t="shared" si="1"/>
        <v>-2233363</v>
      </c>
      <c r="I27" s="28">
        <f t="shared" si="1"/>
        <v>0</v>
      </c>
      <c r="J27" s="28">
        <f t="shared" si="1"/>
        <v>-5669900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-5669900</v>
      </c>
      <c r="X27" s="28">
        <f t="shared" si="1"/>
        <v>-10652596</v>
      </c>
      <c r="Y27" s="28">
        <f t="shared" si="1"/>
        <v>4982696</v>
      </c>
      <c r="Z27" s="29">
        <f>+IF(X27&lt;&gt;0,+(Y27/X27)*100,0)</f>
        <v>-46.77447638115629</v>
      </c>
      <c r="AA27" s="30">
        <f>SUM(AA21:AA26)</f>
        <v>-53262974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-7609</v>
      </c>
      <c r="D33" s="18"/>
      <c r="E33" s="19"/>
      <c r="F33" s="20"/>
      <c r="G33" s="20">
        <v>-906</v>
      </c>
      <c r="H33" s="36">
        <v>-2060</v>
      </c>
      <c r="I33" s="36">
        <v>-720</v>
      </c>
      <c r="J33" s="36">
        <v>-3686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-3686</v>
      </c>
      <c r="X33" s="36"/>
      <c r="Y33" s="20">
        <v>-3686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-7609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-906</v>
      </c>
      <c r="H36" s="28">
        <f t="shared" si="2"/>
        <v>-2060</v>
      </c>
      <c r="I36" s="28">
        <f t="shared" si="2"/>
        <v>-720</v>
      </c>
      <c r="J36" s="28">
        <f t="shared" si="2"/>
        <v>-3686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-3686</v>
      </c>
      <c r="X36" s="28">
        <f t="shared" si="2"/>
        <v>0</v>
      </c>
      <c r="Y36" s="28">
        <f t="shared" si="2"/>
        <v>-3686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1127285</v>
      </c>
      <c r="D38" s="32">
        <f>+D17+D27+D36</f>
        <v>0</v>
      </c>
      <c r="E38" s="33">
        <f t="shared" si="3"/>
        <v>-11727383</v>
      </c>
      <c r="F38" s="2">
        <f t="shared" si="3"/>
        <v>-11727383</v>
      </c>
      <c r="G38" s="2">
        <f t="shared" si="3"/>
        <v>-2975377</v>
      </c>
      <c r="H38" s="2">
        <f t="shared" si="3"/>
        <v>-591666</v>
      </c>
      <c r="I38" s="2">
        <f t="shared" si="3"/>
        <v>1448702</v>
      </c>
      <c r="J38" s="2">
        <f t="shared" si="3"/>
        <v>-2118341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-2118341</v>
      </c>
      <c r="X38" s="2">
        <f t="shared" si="3"/>
        <v>-2345478</v>
      </c>
      <c r="Y38" s="2">
        <f t="shared" si="3"/>
        <v>227137</v>
      </c>
      <c r="Z38" s="34">
        <f>+IF(X38&lt;&gt;0,+(Y38/X38)*100,0)</f>
        <v>-9.6840388185265436</v>
      </c>
      <c r="AA38" s="35">
        <f>+AA17+AA27+AA36</f>
        <v>-11727383</v>
      </c>
    </row>
    <row r="39" spans="1:27" x14ac:dyDescent="0.25">
      <c r="A39" s="23" t="s">
        <v>61</v>
      </c>
      <c r="B39" s="17"/>
      <c r="C39" s="32">
        <v>-27026677</v>
      </c>
      <c r="D39" s="32"/>
      <c r="E39" s="33"/>
      <c r="F39" s="2"/>
      <c r="G39" s="2">
        <v>-25902821</v>
      </c>
      <c r="H39" s="2">
        <f>+G40+H60</f>
        <v>-28878198</v>
      </c>
      <c r="I39" s="2">
        <f>+H40+I60</f>
        <v>-29469864</v>
      </c>
      <c r="J39" s="2">
        <f>+G39</f>
        <v>-25902821</v>
      </c>
      <c r="K39" s="2">
        <f>+I40+K60</f>
        <v>-28021162</v>
      </c>
      <c r="L39" s="2">
        <f>+K40+L60</f>
        <v>-28021162</v>
      </c>
      <c r="M39" s="2">
        <f>+L40+M60</f>
        <v>-28021162</v>
      </c>
      <c r="N39" s="2">
        <f>+K39</f>
        <v>-28021162</v>
      </c>
      <c r="O39" s="2">
        <f>+M40+O60</f>
        <v>-28021162</v>
      </c>
      <c r="P39" s="2">
        <f>+O40+P60</f>
        <v>-28021162</v>
      </c>
      <c r="Q39" s="2">
        <f>+P40+Q60</f>
        <v>-28021162</v>
      </c>
      <c r="R39" s="2">
        <f>+O39</f>
        <v>-28021162</v>
      </c>
      <c r="S39" s="2">
        <f>+Q40+S60</f>
        <v>-28021162</v>
      </c>
      <c r="T39" s="2">
        <f>+S40+T60</f>
        <v>-28021162</v>
      </c>
      <c r="U39" s="2">
        <f>+T40+U60</f>
        <v>-28021162</v>
      </c>
      <c r="V39" s="2">
        <f>+S39</f>
        <v>-28021162</v>
      </c>
      <c r="W39" s="2">
        <f>+G39</f>
        <v>-25902821</v>
      </c>
      <c r="X39" s="2"/>
      <c r="Y39" s="2">
        <f>+W39-X39</f>
        <v>-25902821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-25899392</v>
      </c>
      <c r="D40" s="43">
        <f t="shared" ref="D40:AA40" si="4">+D38+D39</f>
        <v>0</v>
      </c>
      <c r="E40" s="44">
        <f t="shared" si="4"/>
        <v>-11727383</v>
      </c>
      <c r="F40" s="45">
        <f t="shared" si="4"/>
        <v>-11727383</v>
      </c>
      <c r="G40" s="45">
        <f t="shared" si="4"/>
        <v>-28878198</v>
      </c>
      <c r="H40" s="45">
        <f t="shared" si="4"/>
        <v>-29469864</v>
      </c>
      <c r="I40" s="45">
        <f t="shared" si="4"/>
        <v>-28021162</v>
      </c>
      <c r="J40" s="45">
        <f>+I40</f>
        <v>-28021162</v>
      </c>
      <c r="K40" s="45">
        <f t="shared" si="4"/>
        <v>-28021162</v>
      </c>
      <c r="L40" s="45">
        <f t="shared" si="4"/>
        <v>-28021162</v>
      </c>
      <c r="M40" s="45">
        <f t="shared" si="4"/>
        <v>-28021162</v>
      </c>
      <c r="N40" s="45">
        <f>+M40</f>
        <v>-28021162</v>
      </c>
      <c r="O40" s="45">
        <f t="shared" si="4"/>
        <v>-28021162</v>
      </c>
      <c r="P40" s="45">
        <f t="shared" si="4"/>
        <v>-28021162</v>
      </c>
      <c r="Q40" s="45">
        <f t="shared" si="4"/>
        <v>-28021162</v>
      </c>
      <c r="R40" s="45">
        <f>+Q40</f>
        <v>-28021162</v>
      </c>
      <c r="S40" s="45">
        <f t="shared" si="4"/>
        <v>-28021162</v>
      </c>
      <c r="T40" s="45">
        <f t="shared" si="4"/>
        <v>-28021162</v>
      </c>
      <c r="U40" s="45">
        <f t="shared" si="4"/>
        <v>-28021162</v>
      </c>
      <c r="V40" s="45">
        <f>+U40</f>
        <v>-28021162</v>
      </c>
      <c r="W40" s="45">
        <f>+V40</f>
        <v>-28021162</v>
      </c>
      <c r="X40" s="45">
        <f t="shared" si="4"/>
        <v>-2345478</v>
      </c>
      <c r="Y40" s="45">
        <f t="shared" si="4"/>
        <v>-25675684</v>
      </c>
      <c r="Z40" s="46">
        <f>+IF(X40&lt;&gt;0,+(Y40/X40)*100,0)</f>
        <v>1094.6887585387713</v>
      </c>
      <c r="AA40" s="47">
        <f t="shared" si="4"/>
        <v>-11727383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-25902821</v>
      </c>
      <c r="J60">
        <v>-25902821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-28000</v>
      </c>
      <c r="D39" s="32"/>
      <c r="E39" s="33">
        <v>-28000</v>
      </c>
      <c r="F39" s="2">
        <v>-28000</v>
      </c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>
        <v>-28000</v>
      </c>
      <c r="Y39" s="2">
        <f>+W39-X39</f>
        <v>0</v>
      </c>
      <c r="Z39" s="34">
        <f>+IF(X39&lt;&gt;0,+(Y39/X39)*100,0)</f>
        <v>0</v>
      </c>
      <c r="AA39" s="35">
        <v>-28000</v>
      </c>
    </row>
    <row r="40" spans="1:27" x14ac:dyDescent="0.25">
      <c r="A40" s="41" t="s">
        <v>63</v>
      </c>
      <c r="B40" s="42" t="s">
        <v>62</v>
      </c>
      <c r="C40" s="43">
        <f>+C38+C39</f>
        <v>-28000</v>
      </c>
      <c r="D40" s="43">
        <f t="shared" ref="D40:AA40" si="4">+D38+D39</f>
        <v>0</v>
      </c>
      <c r="E40" s="44">
        <f t="shared" si="4"/>
        <v>-28000</v>
      </c>
      <c r="F40" s="45">
        <f t="shared" si="4"/>
        <v>-28000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-28000</v>
      </c>
      <c r="Y40" s="45">
        <f t="shared" si="4"/>
        <v>0</v>
      </c>
      <c r="Z40" s="46">
        <f>+IF(X40&lt;&gt;0,+(Y40/X40)*100,0)</f>
        <v>0</v>
      </c>
      <c r="AA40" s="47">
        <f t="shared" si="4"/>
        <v>-28000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115542</v>
      </c>
      <c r="J7" s="20">
        <v>115542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115542</v>
      </c>
      <c r="X7" s="20"/>
      <c r="Y7" s="20">
        <v>115542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115542</v>
      </c>
      <c r="J17" s="28">
        <f t="shared" si="0"/>
        <v>115542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115542</v>
      </c>
      <c r="X17" s="28">
        <f t="shared" si="0"/>
        <v>0</v>
      </c>
      <c r="Y17" s="28">
        <f t="shared" si="0"/>
        <v>115542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115542</v>
      </c>
      <c r="J38" s="2">
        <f t="shared" si="3"/>
        <v>115542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115542</v>
      </c>
      <c r="X38" s="2">
        <f t="shared" si="3"/>
        <v>0</v>
      </c>
      <c r="Y38" s="2">
        <f t="shared" si="3"/>
        <v>115542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115542</v>
      </c>
      <c r="L39" s="2">
        <f>+K40+L60</f>
        <v>115542</v>
      </c>
      <c r="M39" s="2">
        <f>+L40+M60</f>
        <v>115542</v>
      </c>
      <c r="N39" s="2">
        <f>+K39</f>
        <v>115542</v>
      </c>
      <c r="O39" s="2">
        <f>+M40+O60</f>
        <v>115542</v>
      </c>
      <c r="P39" s="2">
        <f>+O40+P60</f>
        <v>115542</v>
      </c>
      <c r="Q39" s="2">
        <f>+P40+Q60</f>
        <v>115542</v>
      </c>
      <c r="R39" s="2">
        <f>+O39</f>
        <v>115542</v>
      </c>
      <c r="S39" s="2">
        <f>+Q40+S60</f>
        <v>115542</v>
      </c>
      <c r="T39" s="2">
        <f>+S40+T60</f>
        <v>115542</v>
      </c>
      <c r="U39" s="2">
        <f>+T40+U60</f>
        <v>115542</v>
      </c>
      <c r="V39" s="2">
        <f>+S39</f>
        <v>115542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115542</v>
      </c>
      <c r="J40" s="45">
        <f>+I40</f>
        <v>115542</v>
      </c>
      <c r="K40" s="45">
        <f t="shared" si="4"/>
        <v>115542</v>
      </c>
      <c r="L40" s="45">
        <f t="shared" si="4"/>
        <v>115542</v>
      </c>
      <c r="M40" s="45">
        <f t="shared" si="4"/>
        <v>115542</v>
      </c>
      <c r="N40" s="45">
        <f>+M40</f>
        <v>115542</v>
      </c>
      <c r="O40" s="45">
        <f t="shared" si="4"/>
        <v>115542</v>
      </c>
      <c r="P40" s="45">
        <f t="shared" si="4"/>
        <v>115542</v>
      </c>
      <c r="Q40" s="45">
        <f t="shared" si="4"/>
        <v>115542</v>
      </c>
      <c r="R40" s="45">
        <f>+Q40</f>
        <v>115542</v>
      </c>
      <c r="S40" s="45">
        <f t="shared" si="4"/>
        <v>115542</v>
      </c>
      <c r="T40" s="45">
        <f t="shared" si="4"/>
        <v>115542</v>
      </c>
      <c r="U40" s="45">
        <f t="shared" si="4"/>
        <v>115542</v>
      </c>
      <c r="V40" s="45">
        <f>+U40</f>
        <v>115542</v>
      </c>
      <c r="W40" s="45">
        <f>+V40</f>
        <v>115542</v>
      </c>
      <c r="X40" s="45">
        <f t="shared" si="4"/>
        <v>0</v>
      </c>
      <c r="Y40" s="45">
        <f t="shared" si="4"/>
        <v>115542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23235</v>
      </c>
      <c r="D7" s="18"/>
      <c r="E7" s="19">
        <v>12922631</v>
      </c>
      <c r="F7" s="20">
        <v>12922631</v>
      </c>
      <c r="G7" s="20"/>
      <c r="H7" s="20">
        <v>7925</v>
      </c>
      <c r="I7" s="20">
        <v>11365</v>
      </c>
      <c r="J7" s="20">
        <v>19290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19290</v>
      </c>
      <c r="X7" s="20">
        <v>3230658</v>
      </c>
      <c r="Y7" s="20">
        <v>-3211368</v>
      </c>
      <c r="Z7" s="21">
        <v>-99.402908014404503</v>
      </c>
      <c r="AA7" s="22">
        <v>12922631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8325597</v>
      </c>
      <c r="D9" s="18"/>
      <c r="E9" s="19"/>
      <c r="F9" s="20"/>
      <c r="G9" s="20"/>
      <c r="H9" s="20">
        <v>679399</v>
      </c>
      <c r="I9" s="20">
        <v>679935</v>
      </c>
      <c r="J9" s="20">
        <v>1359334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1359334</v>
      </c>
      <c r="X9" s="20"/>
      <c r="Y9" s="20">
        <v>1359334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-32359081</v>
      </c>
      <c r="D14" s="18"/>
      <c r="E14" s="19">
        <v>-5682460</v>
      </c>
      <c r="F14" s="20">
        <v>-5682460</v>
      </c>
      <c r="G14" s="20"/>
      <c r="H14" s="20">
        <v>-2939989</v>
      </c>
      <c r="I14" s="20">
        <v>-2103599</v>
      </c>
      <c r="J14" s="20">
        <v>-5043588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-5043588</v>
      </c>
      <c r="X14" s="20">
        <v>-1420620</v>
      </c>
      <c r="Y14" s="20">
        <v>-3622968</v>
      </c>
      <c r="Z14" s="21">
        <v>255.02724162689532</v>
      </c>
      <c r="AA14" s="22">
        <v>-5682460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-24010249</v>
      </c>
      <c r="D17" s="26">
        <f>SUM(D6:D16)</f>
        <v>0</v>
      </c>
      <c r="E17" s="27">
        <f t="shared" si="0"/>
        <v>7240171</v>
      </c>
      <c r="F17" s="28">
        <f t="shared" si="0"/>
        <v>7240171</v>
      </c>
      <c r="G17" s="28">
        <f t="shared" si="0"/>
        <v>0</v>
      </c>
      <c r="H17" s="28">
        <f t="shared" si="0"/>
        <v>-2252665</v>
      </c>
      <c r="I17" s="28">
        <f t="shared" si="0"/>
        <v>-1412299</v>
      </c>
      <c r="J17" s="28">
        <f t="shared" si="0"/>
        <v>-3664964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-3664964</v>
      </c>
      <c r="X17" s="28">
        <f t="shared" si="0"/>
        <v>1810038</v>
      </c>
      <c r="Y17" s="28">
        <f t="shared" si="0"/>
        <v>-5475002</v>
      </c>
      <c r="Z17" s="29">
        <f>+IF(X17&lt;&gt;0,+(Y17/X17)*100,0)</f>
        <v>-302.47994793479472</v>
      </c>
      <c r="AA17" s="30">
        <f>SUM(AA6:AA16)</f>
        <v>7240171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-48655867</v>
      </c>
      <c r="D26" s="18"/>
      <c r="E26" s="19">
        <v>-45807701</v>
      </c>
      <c r="F26" s="20">
        <v>-45807701</v>
      </c>
      <c r="G26" s="20"/>
      <c r="H26" s="20">
        <v>-370073</v>
      </c>
      <c r="I26" s="20">
        <v>-24565844</v>
      </c>
      <c r="J26" s="20">
        <v>-24935917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-24935917</v>
      </c>
      <c r="X26" s="20">
        <v>-11451924</v>
      </c>
      <c r="Y26" s="20">
        <v>-13483993</v>
      </c>
      <c r="Z26" s="21">
        <v>117.74434584092594</v>
      </c>
      <c r="AA26" s="22">
        <v>-45807701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-48655867</v>
      </c>
      <c r="D27" s="26">
        <f>SUM(D21:D26)</f>
        <v>0</v>
      </c>
      <c r="E27" s="27">
        <f t="shared" si="1"/>
        <v>-45807701</v>
      </c>
      <c r="F27" s="28">
        <f t="shared" si="1"/>
        <v>-45807701</v>
      </c>
      <c r="G27" s="28">
        <f t="shared" si="1"/>
        <v>0</v>
      </c>
      <c r="H27" s="28">
        <f t="shared" si="1"/>
        <v>-370073</v>
      </c>
      <c r="I27" s="28">
        <f t="shared" si="1"/>
        <v>-24565844</v>
      </c>
      <c r="J27" s="28">
        <f t="shared" si="1"/>
        <v>-24935917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-24935917</v>
      </c>
      <c r="X27" s="28">
        <f t="shared" si="1"/>
        <v>-11451924</v>
      </c>
      <c r="Y27" s="28">
        <f t="shared" si="1"/>
        <v>-13483993</v>
      </c>
      <c r="Z27" s="29">
        <f>+IF(X27&lt;&gt;0,+(Y27/X27)*100,0)</f>
        <v>117.74434584092594</v>
      </c>
      <c r="AA27" s="30">
        <f>SUM(AA21:AA26)</f>
        <v>-45807701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-523</v>
      </c>
      <c r="D33" s="18"/>
      <c r="E33" s="19"/>
      <c r="F33" s="20"/>
      <c r="G33" s="20"/>
      <c r="H33" s="36"/>
      <c r="I33" s="36">
        <v>2575</v>
      </c>
      <c r="J33" s="36">
        <v>2575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2575</v>
      </c>
      <c r="X33" s="36"/>
      <c r="Y33" s="20">
        <v>2575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2575</v>
      </c>
      <c r="J36" s="28">
        <f t="shared" si="2"/>
        <v>2575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2575</v>
      </c>
      <c r="X36" s="28">
        <f t="shared" si="2"/>
        <v>0</v>
      </c>
      <c r="Y36" s="28">
        <f t="shared" si="2"/>
        <v>2575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-72666639</v>
      </c>
      <c r="D38" s="32">
        <f>+D17+D27+D36</f>
        <v>0</v>
      </c>
      <c r="E38" s="33">
        <f t="shared" si="3"/>
        <v>-38567530</v>
      </c>
      <c r="F38" s="2">
        <f t="shared" si="3"/>
        <v>-38567530</v>
      </c>
      <c r="G38" s="2">
        <f t="shared" si="3"/>
        <v>0</v>
      </c>
      <c r="H38" s="2">
        <f t="shared" si="3"/>
        <v>-2622738</v>
      </c>
      <c r="I38" s="2">
        <f t="shared" si="3"/>
        <v>-25975568</v>
      </c>
      <c r="J38" s="2">
        <f t="shared" si="3"/>
        <v>-28598306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-28598306</v>
      </c>
      <c r="X38" s="2">
        <f t="shared" si="3"/>
        <v>-9641886</v>
      </c>
      <c r="Y38" s="2">
        <f t="shared" si="3"/>
        <v>-18956420</v>
      </c>
      <c r="Z38" s="34">
        <f>+IF(X38&lt;&gt;0,+(Y38/X38)*100,0)</f>
        <v>196.60489659388216</v>
      </c>
      <c r="AA38" s="35">
        <f>+AA17+AA27+AA36</f>
        <v>-38567530</v>
      </c>
    </row>
    <row r="39" spans="1:27" x14ac:dyDescent="0.25">
      <c r="A39" s="23" t="s">
        <v>61</v>
      </c>
      <c r="B39" s="17"/>
      <c r="C39" s="32">
        <v>-183815048</v>
      </c>
      <c r="D39" s="32"/>
      <c r="E39" s="33"/>
      <c r="F39" s="2"/>
      <c r="G39" s="2"/>
      <c r="H39" s="2">
        <f>+G40+H60</f>
        <v>0</v>
      </c>
      <c r="I39" s="2">
        <f>+H40+I60</f>
        <v>-2622738</v>
      </c>
      <c r="J39" s="2">
        <f>+G39</f>
        <v>0</v>
      </c>
      <c r="K39" s="2">
        <f>+I40+K60</f>
        <v>-28598306</v>
      </c>
      <c r="L39" s="2">
        <f>+K40+L60</f>
        <v>-28598306</v>
      </c>
      <c r="M39" s="2">
        <f>+L40+M60</f>
        <v>-28598306</v>
      </c>
      <c r="N39" s="2">
        <f>+K39</f>
        <v>-28598306</v>
      </c>
      <c r="O39" s="2">
        <f>+M40+O60</f>
        <v>-28598306</v>
      </c>
      <c r="P39" s="2">
        <f>+O40+P60</f>
        <v>-28598306</v>
      </c>
      <c r="Q39" s="2">
        <f>+P40+Q60</f>
        <v>-28598306</v>
      </c>
      <c r="R39" s="2">
        <f>+O39</f>
        <v>-28598306</v>
      </c>
      <c r="S39" s="2">
        <f>+Q40+S60</f>
        <v>-28598306</v>
      </c>
      <c r="T39" s="2">
        <f>+S40+T60</f>
        <v>-28598306</v>
      </c>
      <c r="U39" s="2">
        <f>+T40+U60</f>
        <v>-28598306</v>
      </c>
      <c r="V39" s="2">
        <f>+S39</f>
        <v>-28598306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-256481687</v>
      </c>
      <c r="D40" s="43">
        <f t="shared" ref="D40:AA40" si="4">+D38+D39</f>
        <v>0</v>
      </c>
      <c r="E40" s="44">
        <f t="shared" si="4"/>
        <v>-38567530</v>
      </c>
      <c r="F40" s="45">
        <f t="shared" si="4"/>
        <v>-38567530</v>
      </c>
      <c r="G40" s="45">
        <f t="shared" si="4"/>
        <v>0</v>
      </c>
      <c r="H40" s="45">
        <f t="shared" si="4"/>
        <v>-2622738</v>
      </c>
      <c r="I40" s="45">
        <f t="shared" si="4"/>
        <v>-28598306</v>
      </c>
      <c r="J40" s="45">
        <f>+I40</f>
        <v>-28598306</v>
      </c>
      <c r="K40" s="45">
        <f t="shared" si="4"/>
        <v>-28598306</v>
      </c>
      <c r="L40" s="45">
        <f t="shared" si="4"/>
        <v>-28598306</v>
      </c>
      <c r="M40" s="45">
        <f t="shared" si="4"/>
        <v>-28598306</v>
      </c>
      <c r="N40" s="45">
        <f>+M40</f>
        <v>-28598306</v>
      </c>
      <c r="O40" s="45">
        <f t="shared" si="4"/>
        <v>-28598306</v>
      </c>
      <c r="P40" s="45">
        <f t="shared" si="4"/>
        <v>-28598306</v>
      </c>
      <c r="Q40" s="45">
        <f t="shared" si="4"/>
        <v>-28598306</v>
      </c>
      <c r="R40" s="45">
        <f>+Q40</f>
        <v>-28598306</v>
      </c>
      <c r="S40" s="45">
        <f t="shared" si="4"/>
        <v>-28598306</v>
      </c>
      <c r="T40" s="45">
        <f t="shared" si="4"/>
        <v>-28598306</v>
      </c>
      <c r="U40" s="45">
        <f t="shared" si="4"/>
        <v>-28598306</v>
      </c>
      <c r="V40" s="45">
        <f>+U40</f>
        <v>-28598306</v>
      </c>
      <c r="W40" s="45">
        <f>+V40</f>
        <v>-28598306</v>
      </c>
      <c r="X40" s="45">
        <f t="shared" si="4"/>
        <v>-9641886</v>
      </c>
      <c r="Y40" s="45">
        <f t="shared" si="4"/>
        <v>-18956420</v>
      </c>
      <c r="Z40" s="46">
        <f>+IF(X40&lt;&gt;0,+(Y40/X40)*100,0)</f>
        <v>196.60489659388216</v>
      </c>
      <c r="AA40" s="47">
        <f t="shared" si="4"/>
        <v>-38567530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6397197</v>
      </c>
      <c r="D7" s="18"/>
      <c r="E7" s="19">
        <v>11592640</v>
      </c>
      <c r="F7" s="20">
        <v>11592640</v>
      </c>
      <c r="G7" s="20">
        <v>419824</v>
      </c>
      <c r="H7" s="20">
        <v>384570</v>
      </c>
      <c r="I7" s="20">
        <v>579153</v>
      </c>
      <c r="J7" s="20">
        <v>1383547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1383547</v>
      </c>
      <c r="X7" s="20">
        <v>2898159</v>
      </c>
      <c r="Y7" s="20">
        <v>-1514612</v>
      </c>
      <c r="Z7" s="21">
        <v>-52.261176836743608</v>
      </c>
      <c r="AA7" s="22">
        <v>11592640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5086968</v>
      </c>
      <c r="F9" s="20">
        <v>5086968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1271742</v>
      </c>
      <c r="Y9" s="20">
        <v>-1271742</v>
      </c>
      <c r="Z9" s="21">
        <v>-100</v>
      </c>
      <c r="AA9" s="22">
        <v>5086968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-80740</v>
      </c>
      <c r="F14" s="20">
        <v>-80740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-20184</v>
      </c>
      <c r="Y14" s="20">
        <v>20184</v>
      </c>
      <c r="Z14" s="21">
        <v>-100</v>
      </c>
      <c r="AA14" s="22">
        <v>-80740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6397197</v>
      </c>
      <c r="D17" s="26">
        <f>SUM(D6:D16)</f>
        <v>0</v>
      </c>
      <c r="E17" s="27">
        <f t="shared" si="0"/>
        <v>16598868</v>
      </c>
      <c r="F17" s="28">
        <f t="shared" si="0"/>
        <v>16598868</v>
      </c>
      <c r="G17" s="28">
        <f t="shared" si="0"/>
        <v>419824</v>
      </c>
      <c r="H17" s="28">
        <f t="shared" si="0"/>
        <v>384570</v>
      </c>
      <c r="I17" s="28">
        <f t="shared" si="0"/>
        <v>579153</v>
      </c>
      <c r="J17" s="28">
        <f t="shared" si="0"/>
        <v>1383547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1383547</v>
      </c>
      <c r="X17" s="28">
        <f t="shared" si="0"/>
        <v>4149717</v>
      </c>
      <c r="Y17" s="28">
        <f t="shared" si="0"/>
        <v>-2766170</v>
      </c>
      <c r="Z17" s="29">
        <f>+IF(X17&lt;&gt;0,+(Y17/X17)*100,0)</f>
        <v>-66.659244473779779</v>
      </c>
      <c r="AA17" s="30">
        <f>SUM(AA6:AA16)</f>
        <v>16598868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-3788428</v>
      </c>
      <c r="D26" s="18"/>
      <c r="E26" s="19">
        <v>-4600000</v>
      </c>
      <c r="F26" s="20">
        <v>-4600000</v>
      </c>
      <c r="G26" s="20"/>
      <c r="H26" s="20">
        <v>-1671861</v>
      </c>
      <c r="I26" s="20"/>
      <c r="J26" s="20">
        <v>-1671861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-1671861</v>
      </c>
      <c r="X26" s="20">
        <v>-1149999</v>
      </c>
      <c r="Y26" s="20">
        <v>-521862</v>
      </c>
      <c r="Z26" s="21">
        <v>45.37934380812505</v>
      </c>
      <c r="AA26" s="22">
        <v>-4600000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-3788428</v>
      </c>
      <c r="D27" s="26">
        <f>SUM(D21:D26)</f>
        <v>0</v>
      </c>
      <c r="E27" s="27">
        <f t="shared" si="1"/>
        <v>-4600000</v>
      </c>
      <c r="F27" s="28">
        <f t="shared" si="1"/>
        <v>-4600000</v>
      </c>
      <c r="G27" s="28">
        <f t="shared" si="1"/>
        <v>0</v>
      </c>
      <c r="H27" s="28">
        <f t="shared" si="1"/>
        <v>-1671861</v>
      </c>
      <c r="I27" s="28">
        <f t="shared" si="1"/>
        <v>0</v>
      </c>
      <c r="J27" s="28">
        <f t="shared" si="1"/>
        <v>-1671861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-1671861</v>
      </c>
      <c r="X27" s="28">
        <f t="shared" si="1"/>
        <v>-1149999</v>
      </c>
      <c r="Y27" s="28">
        <f t="shared" si="1"/>
        <v>-521862</v>
      </c>
      <c r="Z27" s="29">
        <f>+IF(X27&lt;&gt;0,+(Y27/X27)*100,0)</f>
        <v>45.37934380812505</v>
      </c>
      <c r="AA27" s="30">
        <f>SUM(AA21:AA26)</f>
        <v>-4600000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-274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-274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2608495</v>
      </c>
      <c r="D38" s="32">
        <f>+D17+D27+D36</f>
        <v>0</v>
      </c>
      <c r="E38" s="33">
        <f t="shared" si="3"/>
        <v>11998868</v>
      </c>
      <c r="F38" s="2">
        <f t="shared" si="3"/>
        <v>11998868</v>
      </c>
      <c r="G38" s="2">
        <f t="shared" si="3"/>
        <v>419824</v>
      </c>
      <c r="H38" s="2">
        <f t="shared" si="3"/>
        <v>-1287291</v>
      </c>
      <c r="I38" s="2">
        <f t="shared" si="3"/>
        <v>579153</v>
      </c>
      <c r="J38" s="2">
        <f t="shared" si="3"/>
        <v>-288314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-288314</v>
      </c>
      <c r="X38" s="2">
        <f t="shared" si="3"/>
        <v>2999718</v>
      </c>
      <c r="Y38" s="2">
        <f t="shared" si="3"/>
        <v>-3288032</v>
      </c>
      <c r="Z38" s="34">
        <f>+IF(X38&lt;&gt;0,+(Y38/X38)*100,0)</f>
        <v>-109.61137013545941</v>
      </c>
      <c r="AA38" s="35">
        <f>+AA17+AA27+AA36</f>
        <v>11998868</v>
      </c>
    </row>
    <row r="39" spans="1:27" x14ac:dyDescent="0.25">
      <c r="A39" s="23" t="s">
        <v>61</v>
      </c>
      <c r="B39" s="17"/>
      <c r="C39" s="32">
        <v>-19340546</v>
      </c>
      <c r="D39" s="32"/>
      <c r="E39" s="33"/>
      <c r="F39" s="2"/>
      <c r="G39" s="2">
        <v>-16740611</v>
      </c>
      <c r="H39" s="2">
        <f>+G40+H60</f>
        <v>-16320787</v>
      </c>
      <c r="I39" s="2">
        <f>+H40+I60</f>
        <v>-17608078</v>
      </c>
      <c r="J39" s="2">
        <f>+G39</f>
        <v>-16740611</v>
      </c>
      <c r="K39" s="2">
        <f>+I40+K60</f>
        <v>-17028925</v>
      </c>
      <c r="L39" s="2">
        <f>+K40+L60</f>
        <v>-17028925</v>
      </c>
      <c r="M39" s="2">
        <f>+L40+M60</f>
        <v>-17028925</v>
      </c>
      <c r="N39" s="2">
        <f>+K39</f>
        <v>-17028925</v>
      </c>
      <c r="O39" s="2">
        <f>+M40+O60</f>
        <v>-17028925</v>
      </c>
      <c r="P39" s="2">
        <f>+O40+P60</f>
        <v>-17028925</v>
      </c>
      <c r="Q39" s="2">
        <f>+P40+Q60</f>
        <v>-17028925</v>
      </c>
      <c r="R39" s="2">
        <f>+O39</f>
        <v>-17028925</v>
      </c>
      <c r="S39" s="2">
        <f>+Q40+S60</f>
        <v>-17028925</v>
      </c>
      <c r="T39" s="2">
        <f>+S40+T60</f>
        <v>-17028925</v>
      </c>
      <c r="U39" s="2">
        <f>+T40+U60</f>
        <v>-17028925</v>
      </c>
      <c r="V39" s="2">
        <f>+S39</f>
        <v>-17028925</v>
      </c>
      <c r="W39" s="2">
        <f>+G39</f>
        <v>-16740611</v>
      </c>
      <c r="X39" s="2"/>
      <c r="Y39" s="2">
        <f>+W39-X39</f>
        <v>-16740611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-16732051</v>
      </c>
      <c r="D40" s="43">
        <f t="shared" ref="D40:AA40" si="4">+D38+D39</f>
        <v>0</v>
      </c>
      <c r="E40" s="44">
        <f t="shared" si="4"/>
        <v>11998868</v>
      </c>
      <c r="F40" s="45">
        <f t="shared" si="4"/>
        <v>11998868</v>
      </c>
      <c r="G40" s="45">
        <f t="shared" si="4"/>
        <v>-16320787</v>
      </c>
      <c r="H40" s="45">
        <f t="shared" si="4"/>
        <v>-17608078</v>
      </c>
      <c r="I40" s="45">
        <f t="shared" si="4"/>
        <v>-17028925</v>
      </c>
      <c r="J40" s="45">
        <f>+I40</f>
        <v>-17028925</v>
      </c>
      <c r="K40" s="45">
        <f t="shared" si="4"/>
        <v>-17028925</v>
      </c>
      <c r="L40" s="45">
        <f t="shared" si="4"/>
        <v>-17028925</v>
      </c>
      <c r="M40" s="45">
        <f t="shared" si="4"/>
        <v>-17028925</v>
      </c>
      <c r="N40" s="45">
        <f>+M40</f>
        <v>-17028925</v>
      </c>
      <c r="O40" s="45">
        <f t="shared" si="4"/>
        <v>-17028925</v>
      </c>
      <c r="P40" s="45">
        <f t="shared" si="4"/>
        <v>-17028925</v>
      </c>
      <c r="Q40" s="45">
        <f t="shared" si="4"/>
        <v>-17028925</v>
      </c>
      <c r="R40" s="45">
        <f>+Q40</f>
        <v>-17028925</v>
      </c>
      <c r="S40" s="45">
        <f t="shared" si="4"/>
        <v>-17028925</v>
      </c>
      <c r="T40" s="45">
        <f t="shared" si="4"/>
        <v>-17028925</v>
      </c>
      <c r="U40" s="45">
        <f t="shared" si="4"/>
        <v>-17028925</v>
      </c>
      <c r="V40" s="45">
        <f>+U40</f>
        <v>-17028925</v>
      </c>
      <c r="W40" s="45">
        <f>+V40</f>
        <v>-17028925</v>
      </c>
      <c r="X40" s="45">
        <f t="shared" si="4"/>
        <v>2999718</v>
      </c>
      <c r="Y40" s="45">
        <f t="shared" si="4"/>
        <v>-20028643</v>
      </c>
      <c r="Z40" s="46">
        <f>+IF(X40&lt;&gt;0,+(Y40/X40)*100,0)</f>
        <v>-667.68419564772421</v>
      </c>
      <c r="AA40" s="47">
        <f t="shared" si="4"/>
        <v>11998868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-16740611</v>
      </c>
      <c r="J60">
        <v>-16740611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25881895</v>
      </c>
      <c r="D7" s="18"/>
      <c r="E7" s="19">
        <v>47960832</v>
      </c>
      <c r="F7" s="20">
        <v>47960832</v>
      </c>
      <c r="G7" s="20">
        <v>1455964</v>
      </c>
      <c r="H7" s="20">
        <v>1856498</v>
      </c>
      <c r="I7" s="20">
        <v>1623452</v>
      </c>
      <c r="J7" s="20">
        <v>4935914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4935914</v>
      </c>
      <c r="X7" s="20">
        <v>11990208</v>
      </c>
      <c r="Y7" s="20">
        <v>-7054294</v>
      </c>
      <c r="Z7" s="21">
        <v>-58.833791707366544</v>
      </c>
      <c r="AA7" s="22">
        <v>47960832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-2788283</v>
      </c>
      <c r="D14" s="18"/>
      <c r="E14" s="19">
        <v>-28428097</v>
      </c>
      <c r="F14" s="20">
        <v>-28428097</v>
      </c>
      <c r="G14" s="20"/>
      <c r="H14" s="20">
        <v>-194075</v>
      </c>
      <c r="I14" s="20">
        <v>-68634</v>
      </c>
      <c r="J14" s="20">
        <v>-262709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-262709</v>
      </c>
      <c r="X14" s="20">
        <v>-7107024</v>
      </c>
      <c r="Y14" s="20">
        <v>6844315</v>
      </c>
      <c r="Z14" s="21">
        <v>-96.303530141448803</v>
      </c>
      <c r="AA14" s="22">
        <v>-28428097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23093636</v>
      </c>
      <c r="D17" s="26">
        <f>SUM(D6:D16)</f>
        <v>0</v>
      </c>
      <c r="E17" s="27">
        <f t="shared" si="0"/>
        <v>19532735</v>
      </c>
      <c r="F17" s="28">
        <f t="shared" si="0"/>
        <v>19532735</v>
      </c>
      <c r="G17" s="28">
        <f t="shared" si="0"/>
        <v>1455964</v>
      </c>
      <c r="H17" s="28">
        <f t="shared" si="0"/>
        <v>1662423</v>
      </c>
      <c r="I17" s="28">
        <f t="shared" si="0"/>
        <v>1554818</v>
      </c>
      <c r="J17" s="28">
        <f t="shared" si="0"/>
        <v>4673205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4673205</v>
      </c>
      <c r="X17" s="28">
        <f t="shared" si="0"/>
        <v>4883184</v>
      </c>
      <c r="Y17" s="28">
        <f t="shared" si="0"/>
        <v>-209979</v>
      </c>
      <c r="Z17" s="29">
        <f>+IF(X17&lt;&gt;0,+(Y17/X17)*100,0)</f>
        <v>-4.3000427589867591</v>
      </c>
      <c r="AA17" s="30">
        <f>SUM(AA6:AA16)</f>
        <v>19532735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-36231261</v>
      </c>
      <c r="D26" s="18"/>
      <c r="E26" s="19">
        <v>-2000000</v>
      </c>
      <c r="F26" s="20">
        <v>-2000000</v>
      </c>
      <c r="G26" s="20"/>
      <c r="H26" s="20"/>
      <c r="I26" s="20">
        <v>-42139</v>
      </c>
      <c r="J26" s="20">
        <v>-42139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-42139</v>
      </c>
      <c r="X26" s="20">
        <v>-500001</v>
      </c>
      <c r="Y26" s="20">
        <v>457862</v>
      </c>
      <c r="Z26" s="21">
        <v>-91.572216855566296</v>
      </c>
      <c r="AA26" s="22">
        <v>-2000000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-36231261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-42139</v>
      </c>
      <c r="J27" s="28">
        <f t="shared" si="1"/>
        <v>-42139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-42139</v>
      </c>
      <c r="X27" s="28">
        <f t="shared" si="1"/>
        <v>-500001</v>
      </c>
      <c r="Y27" s="28">
        <f t="shared" si="1"/>
        <v>457862</v>
      </c>
      <c r="Z27" s="29">
        <f>+IF(X27&lt;&gt;0,+(Y27/X27)*100,0)</f>
        <v>-91.572216855566296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-13137625</v>
      </c>
      <c r="D38" s="32">
        <f>+D17+D27+D36</f>
        <v>0</v>
      </c>
      <c r="E38" s="33">
        <f t="shared" si="3"/>
        <v>17532735</v>
      </c>
      <c r="F38" s="2">
        <f t="shared" si="3"/>
        <v>17532735</v>
      </c>
      <c r="G38" s="2">
        <f t="shared" si="3"/>
        <v>1455964</v>
      </c>
      <c r="H38" s="2">
        <f t="shared" si="3"/>
        <v>1662423</v>
      </c>
      <c r="I38" s="2">
        <f t="shared" si="3"/>
        <v>1512679</v>
      </c>
      <c r="J38" s="2">
        <f t="shared" si="3"/>
        <v>4631066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4631066</v>
      </c>
      <c r="X38" s="2">
        <f t="shared" si="3"/>
        <v>4383183</v>
      </c>
      <c r="Y38" s="2">
        <f t="shared" si="3"/>
        <v>247883</v>
      </c>
      <c r="Z38" s="34">
        <f>+IF(X38&lt;&gt;0,+(Y38/X38)*100,0)</f>
        <v>5.6553194333889323</v>
      </c>
      <c r="AA38" s="35">
        <f>+AA17+AA27+AA36</f>
        <v>17532735</v>
      </c>
    </row>
    <row r="39" spans="1:27" x14ac:dyDescent="0.25">
      <c r="A39" s="23" t="s">
        <v>61</v>
      </c>
      <c r="B39" s="17"/>
      <c r="C39" s="32">
        <v>33074502</v>
      </c>
      <c r="D39" s="32"/>
      <c r="E39" s="33"/>
      <c r="F39" s="2"/>
      <c r="G39" s="2">
        <v>18481819</v>
      </c>
      <c r="H39" s="2">
        <f>+G40+H60</f>
        <v>23977497</v>
      </c>
      <c r="I39" s="2">
        <f>+H40+I60</f>
        <v>25639920</v>
      </c>
      <c r="J39" s="2">
        <f>+G39</f>
        <v>18481819</v>
      </c>
      <c r="K39" s="2">
        <f>+I40+K60</f>
        <v>27152599</v>
      </c>
      <c r="L39" s="2">
        <f>+K40+L60</f>
        <v>27152599</v>
      </c>
      <c r="M39" s="2">
        <f>+L40+M60</f>
        <v>27152599</v>
      </c>
      <c r="N39" s="2">
        <f>+K39</f>
        <v>27152599</v>
      </c>
      <c r="O39" s="2">
        <f>+M40+O60</f>
        <v>27152599</v>
      </c>
      <c r="P39" s="2">
        <f>+O40+P60</f>
        <v>27152599</v>
      </c>
      <c r="Q39" s="2">
        <f>+P40+Q60</f>
        <v>27152599</v>
      </c>
      <c r="R39" s="2">
        <f>+O39</f>
        <v>27152599</v>
      </c>
      <c r="S39" s="2">
        <f>+Q40+S60</f>
        <v>27152599</v>
      </c>
      <c r="T39" s="2">
        <f>+S40+T60</f>
        <v>27152599</v>
      </c>
      <c r="U39" s="2">
        <f>+T40+U60</f>
        <v>27152599</v>
      </c>
      <c r="V39" s="2">
        <f>+S39</f>
        <v>27152599</v>
      </c>
      <c r="W39" s="2">
        <f>+G39</f>
        <v>18481819</v>
      </c>
      <c r="X39" s="2"/>
      <c r="Y39" s="2">
        <f>+W39-X39</f>
        <v>18481819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19936877</v>
      </c>
      <c r="D40" s="43">
        <f t="shared" ref="D40:AA40" si="4">+D38+D39</f>
        <v>0</v>
      </c>
      <c r="E40" s="44">
        <f t="shared" si="4"/>
        <v>17532735</v>
      </c>
      <c r="F40" s="45">
        <f t="shared" si="4"/>
        <v>17532735</v>
      </c>
      <c r="G40" s="45">
        <f t="shared" si="4"/>
        <v>19937783</v>
      </c>
      <c r="H40" s="45">
        <f t="shared" si="4"/>
        <v>25639920</v>
      </c>
      <c r="I40" s="45">
        <f t="shared" si="4"/>
        <v>27152599</v>
      </c>
      <c r="J40" s="45">
        <f>+I40</f>
        <v>27152599</v>
      </c>
      <c r="K40" s="45">
        <f t="shared" si="4"/>
        <v>27152599</v>
      </c>
      <c r="L40" s="45">
        <f t="shared" si="4"/>
        <v>27152599</v>
      </c>
      <c r="M40" s="45">
        <f t="shared" si="4"/>
        <v>27152599</v>
      </c>
      <c r="N40" s="45">
        <f>+M40</f>
        <v>27152599</v>
      </c>
      <c r="O40" s="45">
        <f t="shared" si="4"/>
        <v>27152599</v>
      </c>
      <c r="P40" s="45">
        <f t="shared" si="4"/>
        <v>27152599</v>
      </c>
      <c r="Q40" s="45">
        <f t="shared" si="4"/>
        <v>27152599</v>
      </c>
      <c r="R40" s="45">
        <f>+Q40</f>
        <v>27152599</v>
      </c>
      <c r="S40" s="45">
        <f t="shared" si="4"/>
        <v>27152599</v>
      </c>
      <c r="T40" s="45">
        <f t="shared" si="4"/>
        <v>27152599</v>
      </c>
      <c r="U40" s="45">
        <f t="shared" si="4"/>
        <v>27152599</v>
      </c>
      <c r="V40" s="45">
        <f>+U40</f>
        <v>27152599</v>
      </c>
      <c r="W40" s="45">
        <f>+V40</f>
        <v>27152599</v>
      </c>
      <c r="X40" s="45">
        <f t="shared" si="4"/>
        <v>4383183</v>
      </c>
      <c r="Y40" s="45">
        <f t="shared" si="4"/>
        <v>18729702</v>
      </c>
      <c r="Z40" s="46">
        <f>+IF(X40&lt;&gt;0,+(Y40/X40)*100,0)</f>
        <v>427.30823695930565</v>
      </c>
      <c r="AA40" s="47">
        <f t="shared" si="4"/>
        <v>17532735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18481819</v>
      </c>
      <c r="H60">
        <v>4039714</v>
      </c>
      <c r="J60">
        <v>18481819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14935440</v>
      </c>
      <c r="D7" s="18"/>
      <c r="E7" s="19">
        <v>17689000</v>
      </c>
      <c r="F7" s="20">
        <v>17689000</v>
      </c>
      <c r="G7" s="20">
        <v>233212</v>
      </c>
      <c r="H7" s="20">
        <v>1155007</v>
      </c>
      <c r="I7" s="20">
        <v>1117516</v>
      </c>
      <c r="J7" s="20">
        <v>2505735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2505735</v>
      </c>
      <c r="X7" s="20">
        <v>4422252</v>
      </c>
      <c r="Y7" s="20">
        <v>-1916517</v>
      </c>
      <c r="Z7" s="21">
        <v>-43.338032296666945</v>
      </c>
      <c r="AA7" s="22">
        <v>17689000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-4145622</v>
      </c>
      <c r="D14" s="18"/>
      <c r="E14" s="19">
        <v>-8448219</v>
      </c>
      <c r="F14" s="20">
        <v>-8448219</v>
      </c>
      <c r="G14" s="20"/>
      <c r="H14" s="20">
        <v>-391434</v>
      </c>
      <c r="I14" s="20"/>
      <c r="J14" s="20">
        <v>-391434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-391434</v>
      </c>
      <c r="X14" s="20">
        <v>-2112063</v>
      </c>
      <c r="Y14" s="20">
        <v>1720629</v>
      </c>
      <c r="Z14" s="21">
        <v>-81.466746020360191</v>
      </c>
      <c r="AA14" s="22">
        <v>-8448219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10789818</v>
      </c>
      <c r="D17" s="26">
        <f>SUM(D6:D16)</f>
        <v>0</v>
      </c>
      <c r="E17" s="27">
        <f t="shared" si="0"/>
        <v>9240781</v>
      </c>
      <c r="F17" s="28">
        <f t="shared" si="0"/>
        <v>9240781</v>
      </c>
      <c r="G17" s="28">
        <f t="shared" si="0"/>
        <v>233212</v>
      </c>
      <c r="H17" s="28">
        <f t="shared" si="0"/>
        <v>763573</v>
      </c>
      <c r="I17" s="28">
        <f t="shared" si="0"/>
        <v>1117516</v>
      </c>
      <c r="J17" s="28">
        <f t="shared" si="0"/>
        <v>2114301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2114301</v>
      </c>
      <c r="X17" s="28">
        <f t="shared" si="0"/>
        <v>2310189</v>
      </c>
      <c r="Y17" s="28">
        <f t="shared" si="0"/>
        <v>-195888</v>
      </c>
      <c r="Z17" s="29">
        <f>+IF(X17&lt;&gt;0,+(Y17/X17)*100,0)</f>
        <v>-8.4793062385804792</v>
      </c>
      <c r="AA17" s="30">
        <f>SUM(AA6:AA16)</f>
        <v>9240781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-7689165</v>
      </c>
      <c r="D26" s="18"/>
      <c r="E26" s="19">
        <v>-3000000</v>
      </c>
      <c r="F26" s="20">
        <v>-3000000</v>
      </c>
      <c r="G26" s="20">
        <v>-976294</v>
      </c>
      <c r="H26" s="20"/>
      <c r="I26" s="20">
        <v>-1838931</v>
      </c>
      <c r="J26" s="20">
        <v>-2815225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-2815225</v>
      </c>
      <c r="X26" s="20">
        <v>-750000</v>
      </c>
      <c r="Y26" s="20">
        <v>-2065225</v>
      </c>
      <c r="Z26" s="21">
        <v>275.36333333333334</v>
      </c>
      <c r="AA26" s="22">
        <v>-3000000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-7689165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-976294</v>
      </c>
      <c r="H27" s="28">
        <f t="shared" si="1"/>
        <v>0</v>
      </c>
      <c r="I27" s="28">
        <f t="shared" si="1"/>
        <v>-1838931</v>
      </c>
      <c r="J27" s="28">
        <f t="shared" si="1"/>
        <v>-2815225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-2815225</v>
      </c>
      <c r="X27" s="28">
        <f t="shared" si="1"/>
        <v>-750000</v>
      </c>
      <c r="Y27" s="28">
        <f t="shared" si="1"/>
        <v>-2065225</v>
      </c>
      <c r="Z27" s="29">
        <f>+IF(X27&lt;&gt;0,+(Y27/X27)*100,0)</f>
        <v>275.36333333333334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-535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-535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3100118</v>
      </c>
      <c r="D38" s="32">
        <f>+D17+D27+D36</f>
        <v>0</v>
      </c>
      <c r="E38" s="33">
        <f t="shared" si="3"/>
        <v>6240781</v>
      </c>
      <c r="F38" s="2">
        <f t="shared" si="3"/>
        <v>6240781</v>
      </c>
      <c r="G38" s="2">
        <f t="shared" si="3"/>
        <v>-743082</v>
      </c>
      <c r="H38" s="2">
        <f t="shared" si="3"/>
        <v>763573</v>
      </c>
      <c r="I38" s="2">
        <f t="shared" si="3"/>
        <v>-721415</v>
      </c>
      <c r="J38" s="2">
        <f t="shared" si="3"/>
        <v>-700924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-700924</v>
      </c>
      <c r="X38" s="2">
        <f t="shared" si="3"/>
        <v>1560189</v>
      </c>
      <c r="Y38" s="2">
        <f t="shared" si="3"/>
        <v>-2261113</v>
      </c>
      <c r="Z38" s="34">
        <f>+IF(X38&lt;&gt;0,+(Y38/X38)*100,0)</f>
        <v>-144.92558273388673</v>
      </c>
      <c r="AA38" s="35">
        <f>+AA17+AA27+AA36</f>
        <v>6240781</v>
      </c>
    </row>
    <row r="39" spans="1:27" x14ac:dyDescent="0.25">
      <c r="A39" s="23" t="s">
        <v>61</v>
      </c>
      <c r="B39" s="17"/>
      <c r="C39" s="32">
        <v>46085624</v>
      </c>
      <c r="D39" s="32"/>
      <c r="E39" s="33"/>
      <c r="F39" s="2"/>
      <c r="G39" s="2">
        <v>48902953</v>
      </c>
      <c r="H39" s="2">
        <f>+G40+H60</f>
        <v>48159871</v>
      </c>
      <c r="I39" s="2">
        <f>+H40+I60</f>
        <v>48923444</v>
      </c>
      <c r="J39" s="2">
        <f>+G39</f>
        <v>48902953</v>
      </c>
      <c r="K39" s="2">
        <f>+I40+K60</f>
        <v>48202029</v>
      </c>
      <c r="L39" s="2">
        <f>+K40+L60</f>
        <v>48202029</v>
      </c>
      <c r="M39" s="2">
        <f>+L40+M60</f>
        <v>48202029</v>
      </c>
      <c r="N39" s="2">
        <f>+K39</f>
        <v>48202029</v>
      </c>
      <c r="O39" s="2">
        <f>+M40+O60</f>
        <v>48202029</v>
      </c>
      <c r="P39" s="2">
        <f>+O40+P60</f>
        <v>48202029</v>
      </c>
      <c r="Q39" s="2">
        <f>+P40+Q60</f>
        <v>48202029</v>
      </c>
      <c r="R39" s="2">
        <f>+O39</f>
        <v>48202029</v>
      </c>
      <c r="S39" s="2">
        <f>+Q40+S60</f>
        <v>48202029</v>
      </c>
      <c r="T39" s="2">
        <f>+S40+T60</f>
        <v>48202029</v>
      </c>
      <c r="U39" s="2">
        <f>+T40+U60</f>
        <v>48202029</v>
      </c>
      <c r="V39" s="2">
        <f>+S39</f>
        <v>48202029</v>
      </c>
      <c r="W39" s="2">
        <f>+G39</f>
        <v>48902953</v>
      </c>
      <c r="X39" s="2"/>
      <c r="Y39" s="2">
        <f>+W39-X39</f>
        <v>48902953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49185742</v>
      </c>
      <c r="D40" s="43">
        <f t="shared" ref="D40:AA40" si="4">+D38+D39</f>
        <v>0</v>
      </c>
      <c r="E40" s="44">
        <f t="shared" si="4"/>
        <v>6240781</v>
      </c>
      <c r="F40" s="45">
        <f t="shared" si="4"/>
        <v>6240781</v>
      </c>
      <c r="G40" s="45">
        <f t="shared" si="4"/>
        <v>48159871</v>
      </c>
      <c r="H40" s="45">
        <f t="shared" si="4"/>
        <v>48923444</v>
      </c>
      <c r="I40" s="45">
        <f t="shared" si="4"/>
        <v>48202029</v>
      </c>
      <c r="J40" s="45">
        <f>+I40</f>
        <v>48202029</v>
      </c>
      <c r="K40" s="45">
        <f t="shared" si="4"/>
        <v>48202029</v>
      </c>
      <c r="L40" s="45">
        <f t="shared" si="4"/>
        <v>48202029</v>
      </c>
      <c r="M40" s="45">
        <f t="shared" si="4"/>
        <v>48202029</v>
      </c>
      <c r="N40" s="45">
        <f>+M40</f>
        <v>48202029</v>
      </c>
      <c r="O40" s="45">
        <f t="shared" si="4"/>
        <v>48202029</v>
      </c>
      <c r="P40" s="45">
        <f t="shared" si="4"/>
        <v>48202029</v>
      </c>
      <c r="Q40" s="45">
        <f t="shared" si="4"/>
        <v>48202029</v>
      </c>
      <c r="R40" s="45">
        <f>+Q40</f>
        <v>48202029</v>
      </c>
      <c r="S40" s="45">
        <f t="shared" si="4"/>
        <v>48202029</v>
      </c>
      <c r="T40" s="45">
        <f t="shared" si="4"/>
        <v>48202029</v>
      </c>
      <c r="U40" s="45">
        <f t="shared" si="4"/>
        <v>48202029</v>
      </c>
      <c r="V40" s="45">
        <f>+U40</f>
        <v>48202029</v>
      </c>
      <c r="W40" s="45">
        <f>+V40</f>
        <v>48202029</v>
      </c>
      <c r="X40" s="45">
        <f t="shared" si="4"/>
        <v>1560189</v>
      </c>
      <c r="Y40" s="45">
        <f t="shared" si="4"/>
        <v>46641840</v>
      </c>
      <c r="Z40" s="46">
        <f>+IF(X40&lt;&gt;0,+(Y40/X40)*100,0)</f>
        <v>2989.4993491173186</v>
      </c>
      <c r="AA40" s="47">
        <f t="shared" si="4"/>
        <v>6240781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48902953</v>
      </c>
      <c r="J60">
        <v>48902953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69803827</v>
      </c>
      <c r="D7" s="18"/>
      <c r="E7" s="19">
        <v>162929255</v>
      </c>
      <c r="F7" s="20">
        <v>162929255</v>
      </c>
      <c r="G7" s="20">
        <v>5404229</v>
      </c>
      <c r="H7" s="20">
        <v>6237505</v>
      </c>
      <c r="I7" s="20">
        <v>6293808</v>
      </c>
      <c r="J7" s="20">
        <v>17935542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17935542</v>
      </c>
      <c r="X7" s="20">
        <v>40732314</v>
      </c>
      <c r="Y7" s="20">
        <v>-22796772</v>
      </c>
      <c r="Z7" s="21">
        <v>-55.967289263261598</v>
      </c>
      <c r="AA7" s="22">
        <v>162929255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-62334903</v>
      </c>
      <c r="D14" s="18"/>
      <c r="E14" s="19">
        <v>-130184890</v>
      </c>
      <c r="F14" s="20">
        <v>-130184890</v>
      </c>
      <c r="G14" s="20">
        <v>-8365228</v>
      </c>
      <c r="H14" s="20">
        <v>-2498624</v>
      </c>
      <c r="I14" s="20">
        <v>-991895</v>
      </c>
      <c r="J14" s="20">
        <v>-11855747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-11855747</v>
      </c>
      <c r="X14" s="20">
        <v>-32546223</v>
      </c>
      <c r="Y14" s="20">
        <v>20690476</v>
      </c>
      <c r="Z14" s="21">
        <v>-63.57258720927463</v>
      </c>
      <c r="AA14" s="22">
        <v>-130184890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7468924</v>
      </c>
      <c r="D17" s="26">
        <f>SUM(D6:D16)</f>
        <v>0</v>
      </c>
      <c r="E17" s="27">
        <f t="shared" si="0"/>
        <v>32744365</v>
      </c>
      <c r="F17" s="28">
        <f t="shared" si="0"/>
        <v>32744365</v>
      </c>
      <c r="G17" s="28">
        <f t="shared" si="0"/>
        <v>-2960999</v>
      </c>
      <c r="H17" s="28">
        <f t="shared" si="0"/>
        <v>3738881</v>
      </c>
      <c r="I17" s="28">
        <f t="shared" si="0"/>
        <v>5301913</v>
      </c>
      <c r="J17" s="28">
        <f t="shared" si="0"/>
        <v>6079795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6079795</v>
      </c>
      <c r="X17" s="28">
        <f t="shared" si="0"/>
        <v>8186091</v>
      </c>
      <c r="Y17" s="28">
        <f t="shared" si="0"/>
        <v>-2106296</v>
      </c>
      <c r="Z17" s="29">
        <f>+IF(X17&lt;&gt;0,+(Y17/X17)*100,0)</f>
        <v>-25.730180619785436</v>
      </c>
      <c r="AA17" s="30">
        <f>SUM(AA6:AA16)</f>
        <v>32744365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-20308999</v>
      </c>
      <c r="D26" s="18"/>
      <c r="E26" s="19"/>
      <c r="F26" s="20"/>
      <c r="G26" s="20">
        <v>-6790413</v>
      </c>
      <c r="H26" s="20"/>
      <c r="I26" s="20">
        <v>-564132</v>
      </c>
      <c r="J26" s="20">
        <v>-7354545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-7354545</v>
      </c>
      <c r="X26" s="20"/>
      <c r="Y26" s="20">
        <v>-7354545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-20308999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-6790413</v>
      </c>
      <c r="H27" s="28">
        <f t="shared" si="1"/>
        <v>0</v>
      </c>
      <c r="I27" s="28">
        <f t="shared" si="1"/>
        <v>-564132</v>
      </c>
      <c r="J27" s="28">
        <f t="shared" si="1"/>
        <v>-7354545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-7354545</v>
      </c>
      <c r="X27" s="28">
        <f t="shared" si="1"/>
        <v>0</v>
      </c>
      <c r="Y27" s="28">
        <f t="shared" si="1"/>
        <v>-7354545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-38939</v>
      </c>
      <c r="D33" s="18"/>
      <c r="E33" s="19"/>
      <c r="F33" s="20"/>
      <c r="G33" s="20">
        <v>-647</v>
      </c>
      <c r="H33" s="36">
        <v>-1641</v>
      </c>
      <c r="I33" s="36">
        <v>-4625</v>
      </c>
      <c r="J33" s="36">
        <v>-6913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-6913</v>
      </c>
      <c r="X33" s="36"/>
      <c r="Y33" s="20">
        <v>-6913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-38939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-647</v>
      </c>
      <c r="H36" s="28">
        <f t="shared" si="2"/>
        <v>-1641</v>
      </c>
      <c r="I36" s="28">
        <f t="shared" si="2"/>
        <v>-4625</v>
      </c>
      <c r="J36" s="28">
        <f t="shared" si="2"/>
        <v>-6913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-6913</v>
      </c>
      <c r="X36" s="28">
        <f t="shared" si="2"/>
        <v>0</v>
      </c>
      <c r="Y36" s="28">
        <f t="shared" si="2"/>
        <v>-6913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-12879014</v>
      </c>
      <c r="D38" s="32">
        <f>+D17+D27+D36</f>
        <v>0</v>
      </c>
      <c r="E38" s="33">
        <f t="shared" si="3"/>
        <v>32744365</v>
      </c>
      <c r="F38" s="2">
        <f t="shared" si="3"/>
        <v>32744365</v>
      </c>
      <c r="G38" s="2">
        <f t="shared" si="3"/>
        <v>-9752059</v>
      </c>
      <c r="H38" s="2">
        <f t="shared" si="3"/>
        <v>3737240</v>
      </c>
      <c r="I38" s="2">
        <f t="shared" si="3"/>
        <v>4733156</v>
      </c>
      <c r="J38" s="2">
        <f t="shared" si="3"/>
        <v>-1281663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-1281663</v>
      </c>
      <c r="X38" s="2">
        <f t="shared" si="3"/>
        <v>8186091</v>
      </c>
      <c r="Y38" s="2">
        <f t="shared" si="3"/>
        <v>-9467754</v>
      </c>
      <c r="Z38" s="34">
        <f>+IF(X38&lt;&gt;0,+(Y38/X38)*100,0)</f>
        <v>-115.65659360493305</v>
      </c>
      <c r="AA38" s="35">
        <f>+AA17+AA27+AA36</f>
        <v>32744365</v>
      </c>
    </row>
    <row r="39" spans="1:27" x14ac:dyDescent="0.25">
      <c r="A39" s="23" t="s">
        <v>61</v>
      </c>
      <c r="B39" s="17"/>
      <c r="C39" s="32">
        <v>24750856</v>
      </c>
      <c r="D39" s="32"/>
      <c r="E39" s="33"/>
      <c r="F39" s="2"/>
      <c r="G39" s="2">
        <v>11300191</v>
      </c>
      <c r="H39" s="2">
        <f>+G40+H60</f>
        <v>1548132</v>
      </c>
      <c r="I39" s="2">
        <f>+H40+I60</f>
        <v>5285372</v>
      </c>
      <c r="J39" s="2">
        <f>+G39</f>
        <v>11300191</v>
      </c>
      <c r="K39" s="2">
        <f>+I40+K60</f>
        <v>10018528</v>
      </c>
      <c r="L39" s="2">
        <f>+K40+L60</f>
        <v>10018528</v>
      </c>
      <c r="M39" s="2">
        <f>+L40+M60</f>
        <v>10018528</v>
      </c>
      <c r="N39" s="2">
        <f>+K39</f>
        <v>10018528</v>
      </c>
      <c r="O39" s="2">
        <f>+M40+O60</f>
        <v>10018528</v>
      </c>
      <c r="P39" s="2">
        <f>+O40+P60</f>
        <v>10018528</v>
      </c>
      <c r="Q39" s="2">
        <f>+P40+Q60</f>
        <v>10018528</v>
      </c>
      <c r="R39" s="2">
        <f>+O39</f>
        <v>10018528</v>
      </c>
      <c r="S39" s="2">
        <f>+Q40+S60</f>
        <v>10018528</v>
      </c>
      <c r="T39" s="2">
        <f>+S40+T60</f>
        <v>10018528</v>
      </c>
      <c r="U39" s="2">
        <f>+T40+U60</f>
        <v>10018528</v>
      </c>
      <c r="V39" s="2">
        <f>+S39</f>
        <v>10018528</v>
      </c>
      <c r="W39" s="2">
        <f>+G39</f>
        <v>11300191</v>
      </c>
      <c r="X39" s="2"/>
      <c r="Y39" s="2">
        <f>+W39-X39</f>
        <v>11300191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11871842</v>
      </c>
      <c r="D40" s="43">
        <f t="shared" ref="D40:AA40" si="4">+D38+D39</f>
        <v>0</v>
      </c>
      <c r="E40" s="44">
        <f t="shared" si="4"/>
        <v>32744365</v>
      </c>
      <c r="F40" s="45">
        <f t="shared" si="4"/>
        <v>32744365</v>
      </c>
      <c r="G40" s="45">
        <f t="shared" si="4"/>
        <v>1548132</v>
      </c>
      <c r="H40" s="45">
        <f t="shared" si="4"/>
        <v>5285372</v>
      </c>
      <c r="I40" s="45">
        <f t="shared" si="4"/>
        <v>10018528</v>
      </c>
      <c r="J40" s="45">
        <f>+I40</f>
        <v>10018528</v>
      </c>
      <c r="K40" s="45">
        <f t="shared" si="4"/>
        <v>10018528</v>
      </c>
      <c r="L40" s="45">
        <f t="shared" si="4"/>
        <v>10018528</v>
      </c>
      <c r="M40" s="45">
        <f t="shared" si="4"/>
        <v>10018528</v>
      </c>
      <c r="N40" s="45">
        <f>+M40</f>
        <v>10018528</v>
      </c>
      <c r="O40" s="45">
        <f t="shared" si="4"/>
        <v>10018528</v>
      </c>
      <c r="P40" s="45">
        <f t="shared" si="4"/>
        <v>10018528</v>
      </c>
      <c r="Q40" s="45">
        <f t="shared" si="4"/>
        <v>10018528</v>
      </c>
      <c r="R40" s="45">
        <f>+Q40</f>
        <v>10018528</v>
      </c>
      <c r="S40" s="45">
        <f t="shared" si="4"/>
        <v>10018528</v>
      </c>
      <c r="T40" s="45">
        <f t="shared" si="4"/>
        <v>10018528</v>
      </c>
      <c r="U40" s="45">
        <f t="shared" si="4"/>
        <v>10018528</v>
      </c>
      <c r="V40" s="45">
        <f>+U40</f>
        <v>10018528</v>
      </c>
      <c r="W40" s="45">
        <f>+V40</f>
        <v>10018528</v>
      </c>
      <c r="X40" s="45">
        <f t="shared" si="4"/>
        <v>8186091</v>
      </c>
      <c r="Y40" s="45">
        <f t="shared" si="4"/>
        <v>1832437</v>
      </c>
      <c r="Z40" s="46">
        <f>+IF(X40&lt;&gt;0,+(Y40/X40)*100,0)</f>
        <v>22.384762153267047</v>
      </c>
      <c r="AA40" s="47">
        <f t="shared" si="4"/>
        <v>32744365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11300191</v>
      </c>
      <c r="J60">
        <v>11300191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11166724</v>
      </c>
      <c r="D7" s="18"/>
      <c r="E7" s="19">
        <v>13368088</v>
      </c>
      <c r="F7" s="20">
        <v>13368088</v>
      </c>
      <c r="G7" s="20">
        <v>948218</v>
      </c>
      <c r="H7" s="20">
        <v>1004665</v>
      </c>
      <c r="I7" s="20">
        <v>850828</v>
      </c>
      <c r="J7" s="20">
        <v>2803711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2803711</v>
      </c>
      <c r="X7" s="20">
        <v>3342021</v>
      </c>
      <c r="Y7" s="20">
        <v>-538310</v>
      </c>
      <c r="Z7" s="21">
        <v>-16.107319493204862</v>
      </c>
      <c r="AA7" s="22">
        <v>13368088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6245025</v>
      </c>
      <c r="F9" s="20">
        <v>6245025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1561257</v>
      </c>
      <c r="Y9" s="20">
        <v>-1561257</v>
      </c>
      <c r="Z9" s="21">
        <v>-100</v>
      </c>
      <c r="AA9" s="22">
        <v>6245025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-11907635</v>
      </c>
      <c r="D14" s="18"/>
      <c r="E14" s="19">
        <v>-27519484</v>
      </c>
      <c r="F14" s="20">
        <v>-27519484</v>
      </c>
      <c r="G14" s="20">
        <v>-589310</v>
      </c>
      <c r="H14" s="20">
        <v>-811710</v>
      </c>
      <c r="I14" s="20">
        <v>-332063</v>
      </c>
      <c r="J14" s="20">
        <v>-1733083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-1733083</v>
      </c>
      <c r="X14" s="20">
        <v>-6879873</v>
      </c>
      <c r="Y14" s="20">
        <v>5146790</v>
      </c>
      <c r="Z14" s="21">
        <v>-74.809375114918538</v>
      </c>
      <c r="AA14" s="22">
        <v>-27519484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-740911</v>
      </c>
      <c r="D17" s="26">
        <f>SUM(D6:D16)</f>
        <v>0</v>
      </c>
      <c r="E17" s="27">
        <f t="shared" si="0"/>
        <v>-7906371</v>
      </c>
      <c r="F17" s="28">
        <f t="shared" si="0"/>
        <v>-7906371</v>
      </c>
      <c r="G17" s="28">
        <f t="shared" si="0"/>
        <v>358908</v>
      </c>
      <c r="H17" s="28">
        <f t="shared" si="0"/>
        <v>192955</v>
      </c>
      <c r="I17" s="28">
        <f t="shared" si="0"/>
        <v>518765</v>
      </c>
      <c r="J17" s="28">
        <f t="shared" si="0"/>
        <v>1070628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1070628</v>
      </c>
      <c r="X17" s="28">
        <f t="shared" si="0"/>
        <v>-1976595</v>
      </c>
      <c r="Y17" s="28">
        <f t="shared" si="0"/>
        <v>3047223</v>
      </c>
      <c r="Z17" s="29">
        <f>+IF(X17&lt;&gt;0,+(Y17/X17)*100,0)</f>
        <v>-154.16526906118858</v>
      </c>
      <c r="AA17" s="30">
        <f>SUM(AA6:AA16)</f>
        <v>-7906371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-3078525</v>
      </c>
      <c r="D26" s="18"/>
      <c r="E26" s="19">
        <v>-3552925</v>
      </c>
      <c r="F26" s="20">
        <v>-3552925</v>
      </c>
      <c r="G26" s="20"/>
      <c r="H26" s="20">
        <v>-1242074</v>
      </c>
      <c r="I26" s="20">
        <v>-689003</v>
      </c>
      <c r="J26" s="20">
        <v>-1931077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-1931077</v>
      </c>
      <c r="X26" s="20">
        <v>-888231</v>
      </c>
      <c r="Y26" s="20">
        <v>-1042846</v>
      </c>
      <c r="Z26" s="21">
        <v>117.40707090835605</v>
      </c>
      <c r="AA26" s="22">
        <v>-3552925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-3078525</v>
      </c>
      <c r="D27" s="26">
        <f>SUM(D21:D26)</f>
        <v>0</v>
      </c>
      <c r="E27" s="27">
        <f t="shared" si="1"/>
        <v>-3552925</v>
      </c>
      <c r="F27" s="28">
        <f t="shared" si="1"/>
        <v>-3552925</v>
      </c>
      <c r="G27" s="28">
        <f t="shared" si="1"/>
        <v>0</v>
      </c>
      <c r="H27" s="28">
        <f t="shared" si="1"/>
        <v>-1242074</v>
      </c>
      <c r="I27" s="28">
        <f t="shared" si="1"/>
        <v>-689003</v>
      </c>
      <c r="J27" s="28">
        <f t="shared" si="1"/>
        <v>-1931077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-1931077</v>
      </c>
      <c r="X27" s="28">
        <f t="shared" si="1"/>
        <v>-888231</v>
      </c>
      <c r="Y27" s="28">
        <f t="shared" si="1"/>
        <v>-1042846</v>
      </c>
      <c r="Z27" s="29">
        <f>+IF(X27&lt;&gt;0,+(Y27/X27)*100,0)</f>
        <v>117.40707090835605</v>
      </c>
      <c r="AA27" s="30">
        <f>SUM(AA21:AA26)</f>
        <v>-3552925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-318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-318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-3819754</v>
      </c>
      <c r="D38" s="32">
        <f>+D17+D27+D36</f>
        <v>0</v>
      </c>
      <c r="E38" s="33">
        <f t="shared" si="3"/>
        <v>-11459296</v>
      </c>
      <c r="F38" s="2">
        <f t="shared" si="3"/>
        <v>-11459296</v>
      </c>
      <c r="G38" s="2">
        <f t="shared" si="3"/>
        <v>358908</v>
      </c>
      <c r="H38" s="2">
        <f t="shared" si="3"/>
        <v>-1049119</v>
      </c>
      <c r="I38" s="2">
        <f t="shared" si="3"/>
        <v>-170238</v>
      </c>
      <c r="J38" s="2">
        <f t="shared" si="3"/>
        <v>-860449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-860449</v>
      </c>
      <c r="X38" s="2">
        <f t="shared" si="3"/>
        <v>-2864826</v>
      </c>
      <c r="Y38" s="2">
        <f t="shared" si="3"/>
        <v>2004377</v>
      </c>
      <c r="Z38" s="34">
        <f>+IF(X38&lt;&gt;0,+(Y38/X38)*100,0)</f>
        <v>-69.96505197872402</v>
      </c>
      <c r="AA38" s="35">
        <f>+AA17+AA27+AA36</f>
        <v>-11459296</v>
      </c>
    </row>
    <row r="39" spans="1:27" x14ac:dyDescent="0.25">
      <c r="A39" s="23" t="s">
        <v>61</v>
      </c>
      <c r="B39" s="17"/>
      <c r="C39" s="32">
        <v>59619924</v>
      </c>
      <c r="D39" s="32"/>
      <c r="E39" s="33"/>
      <c r="F39" s="2"/>
      <c r="G39" s="2">
        <v>56989816</v>
      </c>
      <c r="H39" s="2">
        <f>+G40+H60</f>
        <v>57348724</v>
      </c>
      <c r="I39" s="2">
        <f>+H40+I60</f>
        <v>56299605</v>
      </c>
      <c r="J39" s="2">
        <f>+G39</f>
        <v>56989816</v>
      </c>
      <c r="K39" s="2">
        <f>+I40+K60</f>
        <v>56129367</v>
      </c>
      <c r="L39" s="2">
        <f>+K40+L60</f>
        <v>56129367</v>
      </c>
      <c r="M39" s="2">
        <f>+L40+M60</f>
        <v>56129367</v>
      </c>
      <c r="N39" s="2">
        <f>+K39</f>
        <v>56129367</v>
      </c>
      <c r="O39" s="2">
        <f>+M40+O60</f>
        <v>56129367</v>
      </c>
      <c r="P39" s="2">
        <f>+O40+P60</f>
        <v>56129367</v>
      </c>
      <c r="Q39" s="2">
        <f>+P40+Q60</f>
        <v>56129367</v>
      </c>
      <c r="R39" s="2">
        <f>+O39</f>
        <v>56129367</v>
      </c>
      <c r="S39" s="2">
        <f>+Q40+S60</f>
        <v>56129367</v>
      </c>
      <c r="T39" s="2">
        <f>+S40+T60</f>
        <v>56129367</v>
      </c>
      <c r="U39" s="2">
        <f>+T40+U60</f>
        <v>56129367</v>
      </c>
      <c r="V39" s="2">
        <f>+S39</f>
        <v>56129367</v>
      </c>
      <c r="W39" s="2">
        <f>+G39</f>
        <v>56989816</v>
      </c>
      <c r="X39" s="2"/>
      <c r="Y39" s="2">
        <f>+W39-X39</f>
        <v>56989816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55800170</v>
      </c>
      <c r="D40" s="43">
        <f t="shared" ref="D40:AA40" si="4">+D38+D39</f>
        <v>0</v>
      </c>
      <c r="E40" s="44">
        <f t="shared" si="4"/>
        <v>-11459296</v>
      </c>
      <c r="F40" s="45">
        <f t="shared" si="4"/>
        <v>-11459296</v>
      </c>
      <c r="G40" s="45">
        <f t="shared" si="4"/>
        <v>57348724</v>
      </c>
      <c r="H40" s="45">
        <f t="shared" si="4"/>
        <v>56299605</v>
      </c>
      <c r="I40" s="45">
        <f t="shared" si="4"/>
        <v>56129367</v>
      </c>
      <c r="J40" s="45">
        <f>+I40</f>
        <v>56129367</v>
      </c>
      <c r="K40" s="45">
        <f t="shared" si="4"/>
        <v>56129367</v>
      </c>
      <c r="L40" s="45">
        <f t="shared" si="4"/>
        <v>56129367</v>
      </c>
      <c r="M40" s="45">
        <f t="shared" si="4"/>
        <v>56129367</v>
      </c>
      <c r="N40" s="45">
        <f>+M40</f>
        <v>56129367</v>
      </c>
      <c r="O40" s="45">
        <f t="shared" si="4"/>
        <v>56129367</v>
      </c>
      <c r="P40" s="45">
        <f t="shared" si="4"/>
        <v>56129367</v>
      </c>
      <c r="Q40" s="45">
        <f t="shared" si="4"/>
        <v>56129367</v>
      </c>
      <c r="R40" s="45">
        <f>+Q40</f>
        <v>56129367</v>
      </c>
      <c r="S40" s="45">
        <f t="shared" si="4"/>
        <v>56129367</v>
      </c>
      <c r="T40" s="45">
        <f t="shared" si="4"/>
        <v>56129367</v>
      </c>
      <c r="U40" s="45">
        <f t="shared" si="4"/>
        <v>56129367</v>
      </c>
      <c r="V40" s="45">
        <f>+U40</f>
        <v>56129367</v>
      </c>
      <c r="W40" s="45">
        <f>+V40</f>
        <v>56129367</v>
      </c>
      <c r="X40" s="45">
        <f t="shared" si="4"/>
        <v>-2864826</v>
      </c>
      <c r="Y40" s="45">
        <f t="shared" si="4"/>
        <v>58994193</v>
      </c>
      <c r="Z40" s="46">
        <f>+IF(X40&lt;&gt;0,+(Y40/X40)*100,0)</f>
        <v>-2059.2592010823691</v>
      </c>
      <c r="AA40" s="47">
        <f t="shared" si="4"/>
        <v>-11459296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56989816</v>
      </c>
      <c r="J60">
        <v>56989816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86800246</v>
      </c>
      <c r="D7" s="18"/>
      <c r="E7" s="19">
        <v>113365586</v>
      </c>
      <c r="F7" s="20">
        <v>113365586</v>
      </c>
      <c r="G7" s="20">
        <v>7193793</v>
      </c>
      <c r="H7" s="20">
        <v>8159994</v>
      </c>
      <c r="I7" s="20">
        <v>8061688</v>
      </c>
      <c r="J7" s="20">
        <v>23415475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23415475</v>
      </c>
      <c r="X7" s="20">
        <v>28341396</v>
      </c>
      <c r="Y7" s="20">
        <v>-4925921</v>
      </c>
      <c r="Z7" s="21">
        <v>-17.380657607691592</v>
      </c>
      <c r="AA7" s="22">
        <v>113365586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21678381</v>
      </c>
      <c r="F9" s="20">
        <v>21678381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5419596</v>
      </c>
      <c r="Y9" s="20">
        <v>-5419596</v>
      </c>
      <c r="Z9" s="21">
        <v>-100</v>
      </c>
      <c r="AA9" s="22">
        <v>21678381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80000000</v>
      </c>
      <c r="F10" s="20">
        <v>80000000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20000001</v>
      </c>
      <c r="Y10" s="20">
        <v>-20000001</v>
      </c>
      <c r="Z10" s="21">
        <v>-100</v>
      </c>
      <c r="AA10" s="22">
        <v>80000000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-43484296</v>
      </c>
      <c r="D14" s="18"/>
      <c r="E14" s="19">
        <v>-134905332</v>
      </c>
      <c r="F14" s="20">
        <v>-134905332</v>
      </c>
      <c r="G14" s="20">
        <v>-3872223</v>
      </c>
      <c r="H14" s="20">
        <v>-2746175</v>
      </c>
      <c r="I14" s="20">
        <v>-1658712</v>
      </c>
      <c r="J14" s="20">
        <v>-8277110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-8277110</v>
      </c>
      <c r="X14" s="20">
        <v>-33726342</v>
      </c>
      <c r="Y14" s="20">
        <v>25449232</v>
      </c>
      <c r="Z14" s="21">
        <v>-75.458026251409066</v>
      </c>
      <c r="AA14" s="22">
        <v>-134905332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</v>
      </c>
      <c r="F15" s="20">
        <v>-20000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-5001</v>
      </c>
      <c r="Y15" s="20">
        <v>5001</v>
      </c>
      <c r="Z15" s="21">
        <v>-100</v>
      </c>
      <c r="AA15" s="22">
        <v>-20000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43315950</v>
      </c>
      <c r="D17" s="26">
        <f>SUM(D6:D16)</f>
        <v>0</v>
      </c>
      <c r="E17" s="27">
        <f t="shared" si="0"/>
        <v>80118635</v>
      </c>
      <c r="F17" s="28">
        <f t="shared" si="0"/>
        <v>80118635</v>
      </c>
      <c r="G17" s="28">
        <f t="shared" si="0"/>
        <v>3321570</v>
      </c>
      <c r="H17" s="28">
        <f t="shared" si="0"/>
        <v>5413819</v>
      </c>
      <c r="I17" s="28">
        <f t="shared" si="0"/>
        <v>6402976</v>
      </c>
      <c r="J17" s="28">
        <f t="shared" si="0"/>
        <v>15138365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15138365</v>
      </c>
      <c r="X17" s="28">
        <f t="shared" si="0"/>
        <v>20029650</v>
      </c>
      <c r="Y17" s="28">
        <f t="shared" si="0"/>
        <v>-4891285</v>
      </c>
      <c r="Z17" s="29">
        <f>+IF(X17&lt;&gt;0,+(Y17/X17)*100,0)</f>
        <v>-24.420222020854084</v>
      </c>
      <c r="AA17" s="30">
        <f>SUM(AA6:AA16)</f>
        <v>80118635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-63790961</v>
      </c>
      <c r="D26" s="18"/>
      <c r="E26" s="19">
        <v>-45000000</v>
      </c>
      <c r="F26" s="20">
        <v>-45000000</v>
      </c>
      <c r="G26" s="20"/>
      <c r="H26" s="20">
        <v>-9189857</v>
      </c>
      <c r="I26" s="20">
        <v>-9675430</v>
      </c>
      <c r="J26" s="20">
        <v>-18865287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-18865287</v>
      </c>
      <c r="X26" s="20">
        <v>-11250000</v>
      </c>
      <c r="Y26" s="20">
        <v>-7615287</v>
      </c>
      <c r="Z26" s="21">
        <v>67.69144</v>
      </c>
      <c r="AA26" s="22">
        <v>-45000000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-63790961</v>
      </c>
      <c r="D27" s="26">
        <f>SUM(D21:D26)</f>
        <v>0</v>
      </c>
      <c r="E27" s="27">
        <f t="shared" si="1"/>
        <v>-45000000</v>
      </c>
      <c r="F27" s="28">
        <f t="shared" si="1"/>
        <v>-45000000</v>
      </c>
      <c r="G27" s="28">
        <f t="shared" si="1"/>
        <v>0</v>
      </c>
      <c r="H27" s="28">
        <f t="shared" si="1"/>
        <v>-9189857</v>
      </c>
      <c r="I27" s="28">
        <f t="shared" si="1"/>
        <v>-9675430</v>
      </c>
      <c r="J27" s="28">
        <f t="shared" si="1"/>
        <v>-18865287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-18865287</v>
      </c>
      <c r="X27" s="28">
        <f t="shared" si="1"/>
        <v>-11250000</v>
      </c>
      <c r="Y27" s="28">
        <f t="shared" si="1"/>
        <v>-7615287</v>
      </c>
      <c r="Z27" s="29">
        <f>+IF(X27&lt;&gt;0,+(Y27/X27)*100,0)</f>
        <v>67.69144</v>
      </c>
      <c r="AA27" s="30">
        <f>SUM(AA21:AA26)</f>
        <v>-45000000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-18339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-18339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-20493350</v>
      </c>
      <c r="D38" s="32">
        <f>+D17+D27+D36</f>
        <v>0</v>
      </c>
      <c r="E38" s="33">
        <f t="shared" si="3"/>
        <v>35118635</v>
      </c>
      <c r="F38" s="2">
        <f t="shared" si="3"/>
        <v>35118635</v>
      </c>
      <c r="G38" s="2">
        <f t="shared" si="3"/>
        <v>3321570</v>
      </c>
      <c r="H38" s="2">
        <f t="shared" si="3"/>
        <v>-3776038</v>
      </c>
      <c r="I38" s="2">
        <f t="shared" si="3"/>
        <v>-3272454</v>
      </c>
      <c r="J38" s="2">
        <f t="shared" si="3"/>
        <v>-3726922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-3726922</v>
      </c>
      <c r="X38" s="2">
        <f t="shared" si="3"/>
        <v>8779650</v>
      </c>
      <c r="Y38" s="2">
        <f t="shared" si="3"/>
        <v>-12506572</v>
      </c>
      <c r="Z38" s="34">
        <f>+IF(X38&lt;&gt;0,+(Y38/X38)*100,0)</f>
        <v>-142.44955095020873</v>
      </c>
      <c r="AA38" s="35">
        <f>+AA17+AA27+AA36</f>
        <v>35118635</v>
      </c>
    </row>
    <row r="39" spans="1:27" x14ac:dyDescent="0.25">
      <c r="A39" s="23" t="s">
        <v>61</v>
      </c>
      <c r="B39" s="17"/>
      <c r="C39" s="32">
        <v>23239665</v>
      </c>
      <c r="D39" s="32"/>
      <c r="E39" s="33"/>
      <c r="F39" s="2"/>
      <c r="G39" s="2">
        <v>6459901</v>
      </c>
      <c r="H39" s="2">
        <f>+G40+H60</f>
        <v>9781471</v>
      </c>
      <c r="I39" s="2">
        <f>+H40+I60</f>
        <v>6005433</v>
      </c>
      <c r="J39" s="2">
        <f>+G39</f>
        <v>6459901</v>
      </c>
      <c r="K39" s="2">
        <f>+I40+K60</f>
        <v>2732979</v>
      </c>
      <c r="L39" s="2">
        <f>+K40+L60</f>
        <v>2732979</v>
      </c>
      <c r="M39" s="2">
        <f>+L40+M60</f>
        <v>2732979</v>
      </c>
      <c r="N39" s="2">
        <f>+K39</f>
        <v>2732979</v>
      </c>
      <c r="O39" s="2">
        <f>+M40+O60</f>
        <v>2732979</v>
      </c>
      <c r="P39" s="2">
        <f>+O40+P60</f>
        <v>2732979</v>
      </c>
      <c r="Q39" s="2">
        <f>+P40+Q60</f>
        <v>2732979</v>
      </c>
      <c r="R39" s="2">
        <f>+O39</f>
        <v>2732979</v>
      </c>
      <c r="S39" s="2">
        <f>+Q40+S60</f>
        <v>2732979</v>
      </c>
      <c r="T39" s="2">
        <f>+S40+T60</f>
        <v>2732979</v>
      </c>
      <c r="U39" s="2">
        <f>+T40+U60</f>
        <v>2732979</v>
      </c>
      <c r="V39" s="2">
        <f>+S39</f>
        <v>2732979</v>
      </c>
      <c r="W39" s="2">
        <f>+G39</f>
        <v>6459901</v>
      </c>
      <c r="X39" s="2"/>
      <c r="Y39" s="2">
        <f>+W39-X39</f>
        <v>6459901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2746315</v>
      </c>
      <c r="D40" s="43">
        <f t="shared" ref="D40:AA40" si="4">+D38+D39</f>
        <v>0</v>
      </c>
      <c r="E40" s="44">
        <f t="shared" si="4"/>
        <v>35118635</v>
      </c>
      <c r="F40" s="45">
        <f t="shared" si="4"/>
        <v>35118635</v>
      </c>
      <c r="G40" s="45">
        <f t="shared" si="4"/>
        <v>9781471</v>
      </c>
      <c r="H40" s="45">
        <f t="shared" si="4"/>
        <v>6005433</v>
      </c>
      <c r="I40" s="45">
        <f t="shared" si="4"/>
        <v>2732979</v>
      </c>
      <c r="J40" s="45">
        <f>+I40</f>
        <v>2732979</v>
      </c>
      <c r="K40" s="45">
        <f t="shared" si="4"/>
        <v>2732979</v>
      </c>
      <c r="L40" s="45">
        <f t="shared" si="4"/>
        <v>2732979</v>
      </c>
      <c r="M40" s="45">
        <f t="shared" si="4"/>
        <v>2732979</v>
      </c>
      <c r="N40" s="45">
        <f>+M40</f>
        <v>2732979</v>
      </c>
      <c r="O40" s="45">
        <f t="shared" si="4"/>
        <v>2732979</v>
      </c>
      <c r="P40" s="45">
        <f t="shared" si="4"/>
        <v>2732979</v>
      </c>
      <c r="Q40" s="45">
        <f t="shared" si="4"/>
        <v>2732979</v>
      </c>
      <c r="R40" s="45">
        <f>+Q40</f>
        <v>2732979</v>
      </c>
      <c r="S40" s="45">
        <f t="shared" si="4"/>
        <v>2732979</v>
      </c>
      <c r="T40" s="45">
        <f t="shared" si="4"/>
        <v>2732979</v>
      </c>
      <c r="U40" s="45">
        <f t="shared" si="4"/>
        <v>2732979</v>
      </c>
      <c r="V40" s="45">
        <f>+U40</f>
        <v>2732979</v>
      </c>
      <c r="W40" s="45">
        <f>+V40</f>
        <v>2732979</v>
      </c>
      <c r="X40" s="45">
        <f t="shared" si="4"/>
        <v>8779650</v>
      </c>
      <c r="Y40" s="45">
        <f t="shared" si="4"/>
        <v>-6046671</v>
      </c>
      <c r="Z40" s="46">
        <f>+IF(X40&lt;&gt;0,+(Y40/X40)*100,0)</f>
        <v>-68.871435649484894</v>
      </c>
      <c r="AA40" s="47">
        <f t="shared" si="4"/>
        <v>35118635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6459901</v>
      </c>
      <c r="J60">
        <v>6459901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63308344</v>
      </c>
      <c r="D7" s="18"/>
      <c r="E7" s="19">
        <v>120249036</v>
      </c>
      <c r="F7" s="20">
        <v>120249036</v>
      </c>
      <c r="G7" s="20">
        <v>6828483</v>
      </c>
      <c r="H7" s="20">
        <v>9177313</v>
      </c>
      <c r="I7" s="20">
        <v>5130521</v>
      </c>
      <c r="J7" s="20">
        <v>21136317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21136317</v>
      </c>
      <c r="X7" s="20">
        <v>30062259</v>
      </c>
      <c r="Y7" s="20">
        <v>-8925942</v>
      </c>
      <c r="Z7" s="21">
        <v>-29.691521186082525</v>
      </c>
      <c r="AA7" s="22">
        <v>120249036</v>
      </c>
    </row>
    <row r="8" spans="1:27" x14ac:dyDescent="0.25">
      <c r="A8" s="23" t="s">
        <v>36</v>
      </c>
      <c r="B8" s="17" t="s">
        <v>32</v>
      </c>
      <c r="C8" s="18">
        <v>999114</v>
      </c>
      <c r="D8" s="18"/>
      <c r="E8" s="19">
        <v>64308</v>
      </c>
      <c r="F8" s="20">
        <v>64308</v>
      </c>
      <c r="G8" s="20">
        <v>45643</v>
      </c>
      <c r="H8" s="20">
        <v>134344</v>
      </c>
      <c r="I8" s="20">
        <v>118869</v>
      </c>
      <c r="J8" s="20">
        <v>298856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298856</v>
      </c>
      <c r="X8" s="20">
        <v>16077</v>
      </c>
      <c r="Y8" s="20">
        <v>282779</v>
      </c>
      <c r="Z8" s="21">
        <v>1758.9040243826585</v>
      </c>
      <c r="AA8" s="22">
        <v>64308</v>
      </c>
    </row>
    <row r="9" spans="1:27" x14ac:dyDescent="0.25">
      <c r="A9" s="23" t="s">
        <v>37</v>
      </c>
      <c r="B9" s="17" t="s">
        <v>6</v>
      </c>
      <c r="C9" s="18">
        <v>30538437</v>
      </c>
      <c r="D9" s="18"/>
      <c r="E9" s="19">
        <v>34960116</v>
      </c>
      <c r="F9" s="20">
        <v>34960116</v>
      </c>
      <c r="G9" s="20">
        <v>14599522</v>
      </c>
      <c r="H9" s="20"/>
      <c r="I9" s="20"/>
      <c r="J9" s="20">
        <v>14599522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14599522</v>
      </c>
      <c r="X9" s="20">
        <v>8740029</v>
      </c>
      <c r="Y9" s="20">
        <v>5859493</v>
      </c>
      <c r="Z9" s="21">
        <v>67.042031553899889</v>
      </c>
      <c r="AA9" s="22">
        <v>34960116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14151603</v>
      </c>
      <c r="F10" s="20">
        <v>14151603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10694407</v>
      </c>
      <c r="Y10" s="20">
        <v>-10694407</v>
      </c>
      <c r="Z10" s="21">
        <v>-100</v>
      </c>
      <c r="AA10" s="22">
        <v>14151603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-18002384</v>
      </c>
      <c r="D14" s="18"/>
      <c r="E14" s="19">
        <v>-77740176</v>
      </c>
      <c r="F14" s="20">
        <v>-77740176</v>
      </c>
      <c r="G14" s="20">
        <v>-2078667</v>
      </c>
      <c r="H14" s="20">
        <v>-3545533</v>
      </c>
      <c r="I14" s="20">
        <v>-2585280</v>
      </c>
      <c r="J14" s="20">
        <v>-8209480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-8209480</v>
      </c>
      <c r="X14" s="20">
        <v>-19435044</v>
      </c>
      <c r="Y14" s="20">
        <v>11225564</v>
      </c>
      <c r="Z14" s="21">
        <v>-57.759395862443121</v>
      </c>
      <c r="AA14" s="22">
        <v>-77740176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-12821940</v>
      </c>
      <c r="F15" s="20">
        <v>-12821940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-12821940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76843511</v>
      </c>
      <c r="D17" s="26">
        <f>SUM(D6:D16)</f>
        <v>0</v>
      </c>
      <c r="E17" s="27">
        <f t="shared" si="0"/>
        <v>78862947</v>
      </c>
      <c r="F17" s="28">
        <f t="shared" si="0"/>
        <v>78862947</v>
      </c>
      <c r="G17" s="28">
        <f t="shared" si="0"/>
        <v>19394981</v>
      </c>
      <c r="H17" s="28">
        <f t="shared" si="0"/>
        <v>5766124</v>
      </c>
      <c r="I17" s="28">
        <f t="shared" si="0"/>
        <v>2664110</v>
      </c>
      <c r="J17" s="28">
        <f t="shared" si="0"/>
        <v>27825215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27825215</v>
      </c>
      <c r="X17" s="28">
        <f t="shared" si="0"/>
        <v>30077728</v>
      </c>
      <c r="Y17" s="28">
        <f t="shared" si="0"/>
        <v>-2252513</v>
      </c>
      <c r="Z17" s="29">
        <f>+IF(X17&lt;&gt;0,+(Y17/X17)*100,0)</f>
        <v>-7.4889732362763572</v>
      </c>
      <c r="AA17" s="30">
        <f>SUM(AA6:AA16)</f>
        <v>78862947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-39270969</v>
      </c>
      <c r="D26" s="18"/>
      <c r="E26" s="19">
        <v>-14151604</v>
      </c>
      <c r="F26" s="20">
        <v>-14151604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-3537900</v>
      </c>
      <c r="Y26" s="20">
        <v>3537900</v>
      </c>
      <c r="Z26" s="21">
        <v>-100</v>
      </c>
      <c r="AA26" s="22">
        <v>-14151604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-39270969</v>
      </c>
      <c r="D27" s="26">
        <f>SUM(D21:D26)</f>
        <v>0</v>
      </c>
      <c r="E27" s="27">
        <f t="shared" si="1"/>
        <v>-14151604</v>
      </c>
      <c r="F27" s="28">
        <f t="shared" si="1"/>
        <v>-14151604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-3537900</v>
      </c>
      <c r="Y27" s="28">
        <f t="shared" si="1"/>
        <v>3537900</v>
      </c>
      <c r="Z27" s="29">
        <f>+IF(X27&lt;&gt;0,+(Y27/X27)*100,0)</f>
        <v>-100</v>
      </c>
      <c r="AA27" s="30">
        <f>SUM(AA21:AA26)</f>
        <v>-14151604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-22172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-22172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37550370</v>
      </c>
      <c r="D38" s="32">
        <f>+D17+D27+D36</f>
        <v>0</v>
      </c>
      <c r="E38" s="33">
        <f t="shared" si="3"/>
        <v>64711343</v>
      </c>
      <c r="F38" s="2">
        <f t="shared" si="3"/>
        <v>64711343</v>
      </c>
      <c r="G38" s="2">
        <f t="shared" si="3"/>
        <v>19394981</v>
      </c>
      <c r="H38" s="2">
        <f t="shared" si="3"/>
        <v>5766124</v>
      </c>
      <c r="I38" s="2">
        <f t="shared" si="3"/>
        <v>2664110</v>
      </c>
      <c r="J38" s="2">
        <f t="shared" si="3"/>
        <v>27825215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27825215</v>
      </c>
      <c r="X38" s="2">
        <f t="shared" si="3"/>
        <v>26539828</v>
      </c>
      <c r="Y38" s="2">
        <f t="shared" si="3"/>
        <v>1285387</v>
      </c>
      <c r="Z38" s="34">
        <f>+IF(X38&lt;&gt;0,+(Y38/X38)*100,0)</f>
        <v>4.8432378687608679</v>
      </c>
      <c r="AA38" s="35">
        <f>+AA17+AA27+AA36</f>
        <v>64711343</v>
      </c>
    </row>
    <row r="39" spans="1:27" x14ac:dyDescent="0.25">
      <c r="A39" s="23" t="s">
        <v>61</v>
      </c>
      <c r="B39" s="17"/>
      <c r="C39" s="32">
        <v>131417986</v>
      </c>
      <c r="D39" s="32"/>
      <c r="E39" s="33">
        <v>-4585350</v>
      </c>
      <c r="F39" s="2">
        <v>-4585350</v>
      </c>
      <c r="G39" s="2">
        <v>169951655</v>
      </c>
      <c r="H39" s="2">
        <f>+G40+H60</f>
        <v>189346636</v>
      </c>
      <c r="I39" s="2">
        <f>+H40+I60</f>
        <v>195112760</v>
      </c>
      <c r="J39" s="2">
        <f>+G39</f>
        <v>169951655</v>
      </c>
      <c r="K39" s="2">
        <f>+I40+K60</f>
        <v>197776870</v>
      </c>
      <c r="L39" s="2">
        <f>+K40+L60</f>
        <v>197776870</v>
      </c>
      <c r="M39" s="2">
        <f>+L40+M60</f>
        <v>197776870</v>
      </c>
      <c r="N39" s="2">
        <f>+K39</f>
        <v>197776870</v>
      </c>
      <c r="O39" s="2">
        <f>+M40+O60</f>
        <v>197776870</v>
      </c>
      <c r="P39" s="2">
        <f>+O40+P60</f>
        <v>197776870</v>
      </c>
      <c r="Q39" s="2">
        <f>+P40+Q60</f>
        <v>197776870</v>
      </c>
      <c r="R39" s="2">
        <f>+O39</f>
        <v>197776870</v>
      </c>
      <c r="S39" s="2">
        <f>+Q40+S60</f>
        <v>197776870</v>
      </c>
      <c r="T39" s="2">
        <f>+S40+T60</f>
        <v>197776870</v>
      </c>
      <c r="U39" s="2">
        <f>+T40+U60</f>
        <v>197776870</v>
      </c>
      <c r="V39" s="2">
        <f>+S39</f>
        <v>197776870</v>
      </c>
      <c r="W39" s="2">
        <f>+G39</f>
        <v>169951655</v>
      </c>
      <c r="X39" s="2">
        <v>-4585350</v>
      </c>
      <c r="Y39" s="2">
        <f>+W39-X39</f>
        <v>174537005</v>
      </c>
      <c r="Z39" s="34">
        <f>+IF(X39&lt;&gt;0,+(Y39/X39)*100,0)</f>
        <v>-3806.4052907629739</v>
      </c>
      <c r="AA39" s="35">
        <v>-4585350</v>
      </c>
    </row>
    <row r="40" spans="1:27" x14ac:dyDescent="0.25">
      <c r="A40" s="41" t="s">
        <v>63</v>
      </c>
      <c r="B40" s="42" t="s">
        <v>62</v>
      </c>
      <c r="C40" s="43">
        <f>+C38+C39</f>
        <v>168968356</v>
      </c>
      <c r="D40" s="43">
        <f t="shared" ref="D40:AA40" si="4">+D38+D39</f>
        <v>0</v>
      </c>
      <c r="E40" s="44">
        <f t="shared" si="4"/>
        <v>60125993</v>
      </c>
      <c r="F40" s="45">
        <f t="shared" si="4"/>
        <v>60125993</v>
      </c>
      <c r="G40" s="45">
        <f t="shared" si="4"/>
        <v>189346636</v>
      </c>
      <c r="H40" s="45">
        <f t="shared" si="4"/>
        <v>195112760</v>
      </c>
      <c r="I40" s="45">
        <f t="shared" si="4"/>
        <v>197776870</v>
      </c>
      <c r="J40" s="45">
        <f>+I40</f>
        <v>197776870</v>
      </c>
      <c r="K40" s="45">
        <f t="shared" si="4"/>
        <v>197776870</v>
      </c>
      <c r="L40" s="45">
        <f t="shared" si="4"/>
        <v>197776870</v>
      </c>
      <c r="M40" s="45">
        <f t="shared" si="4"/>
        <v>197776870</v>
      </c>
      <c r="N40" s="45">
        <f>+M40</f>
        <v>197776870</v>
      </c>
      <c r="O40" s="45">
        <f t="shared" si="4"/>
        <v>197776870</v>
      </c>
      <c r="P40" s="45">
        <f t="shared" si="4"/>
        <v>197776870</v>
      </c>
      <c r="Q40" s="45">
        <f t="shared" si="4"/>
        <v>197776870</v>
      </c>
      <c r="R40" s="45">
        <f>+Q40</f>
        <v>197776870</v>
      </c>
      <c r="S40" s="45">
        <f t="shared" si="4"/>
        <v>197776870</v>
      </c>
      <c r="T40" s="45">
        <f t="shared" si="4"/>
        <v>197776870</v>
      </c>
      <c r="U40" s="45">
        <f t="shared" si="4"/>
        <v>197776870</v>
      </c>
      <c r="V40" s="45">
        <f>+U40</f>
        <v>197776870</v>
      </c>
      <c r="W40" s="45">
        <f>+V40</f>
        <v>197776870</v>
      </c>
      <c r="X40" s="45">
        <f t="shared" si="4"/>
        <v>21954478</v>
      </c>
      <c r="Y40" s="45">
        <f t="shared" si="4"/>
        <v>175822392</v>
      </c>
      <c r="Z40" s="46">
        <f>+IF(X40&lt;&gt;0,+(Y40/X40)*100,0)</f>
        <v>800.84979474346869</v>
      </c>
      <c r="AA40" s="47">
        <f t="shared" si="4"/>
        <v>60125993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169951655</v>
      </c>
      <c r="J60">
        <v>169951655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11095944</v>
      </c>
      <c r="D7" s="18"/>
      <c r="E7" s="19">
        <v>13731756</v>
      </c>
      <c r="F7" s="20">
        <v>13731756</v>
      </c>
      <c r="G7" s="20">
        <v>994460</v>
      </c>
      <c r="H7" s="20">
        <v>767962</v>
      </c>
      <c r="I7" s="20">
        <v>560757</v>
      </c>
      <c r="J7" s="20">
        <v>2323179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2323179</v>
      </c>
      <c r="X7" s="20">
        <v>3432939</v>
      </c>
      <c r="Y7" s="20">
        <v>-1109760</v>
      </c>
      <c r="Z7" s="21">
        <v>-32.326819672589579</v>
      </c>
      <c r="AA7" s="22">
        <v>13731756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7765</v>
      </c>
      <c r="F8" s="20">
        <v>7765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1941</v>
      </c>
      <c r="Y8" s="20">
        <v>-1941</v>
      </c>
      <c r="Z8" s="21">
        <v>-100</v>
      </c>
      <c r="AA8" s="22">
        <v>7765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-2302214</v>
      </c>
      <c r="D14" s="18"/>
      <c r="E14" s="19">
        <v>-19546714</v>
      </c>
      <c r="F14" s="20">
        <v>-19546714</v>
      </c>
      <c r="G14" s="20"/>
      <c r="H14" s="20">
        <v>-187073</v>
      </c>
      <c r="I14" s="20">
        <v>-395046</v>
      </c>
      <c r="J14" s="20">
        <v>-582119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-582119</v>
      </c>
      <c r="X14" s="20">
        <v>-4886679</v>
      </c>
      <c r="Y14" s="20">
        <v>4304560</v>
      </c>
      <c r="Z14" s="21">
        <v>-88.087635795189328</v>
      </c>
      <c r="AA14" s="22">
        <v>-19546714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8793730</v>
      </c>
      <c r="D17" s="26">
        <f>SUM(D6:D16)</f>
        <v>0</v>
      </c>
      <c r="E17" s="27">
        <f t="shared" si="0"/>
        <v>-5807193</v>
      </c>
      <c r="F17" s="28">
        <f t="shared" si="0"/>
        <v>-5807193</v>
      </c>
      <c r="G17" s="28">
        <f t="shared" si="0"/>
        <v>994460</v>
      </c>
      <c r="H17" s="28">
        <f t="shared" si="0"/>
        <v>580889</v>
      </c>
      <c r="I17" s="28">
        <f t="shared" si="0"/>
        <v>165711</v>
      </c>
      <c r="J17" s="28">
        <f t="shared" si="0"/>
        <v>1741060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1741060</v>
      </c>
      <c r="X17" s="28">
        <f t="shared" si="0"/>
        <v>-1451799</v>
      </c>
      <c r="Y17" s="28">
        <f t="shared" si="0"/>
        <v>3192859</v>
      </c>
      <c r="Z17" s="29">
        <f>+IF(X17&lt;&gt;0,+(Y17/X17)*100,0)</f>
        <v>-219.92431459175822</v>
      </c>
      <c r="AA17" s="30">
        <f>SUM(AA6:AA16)</f>
        <v>-5807193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-21678892</v>
      </c>
      <c r="D26" s="18"/>
      <c r="E26" s="19">
        <v>-35765000</v>
      </c>
      <c r="F26" s="20">
        <v>-35765000</v>
      </c>
      <c r="G26" s="20">
        <v>-2407205</v>
      </c>
      <c r="H26" s="20">
        <v>-3721458</v>
      </c>
      <c r="I26" s="20"/>
      <c r="J26" s="20">
        <v>-6128663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-6128663</v>
      </c>
      <c r="X26" s="20">
        <v>-8941251</v>
      </c>
      <c r="Y26" s="20">
        <v>2812588</v>
      </c>
      <c r="Z26" s="21">
        <v>-31.456314110855406</v>
      </c>
      <c r="AA26" s="22">
        <v>-35765000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-21678892</v>
      </c>
      <c r="D27" s="26">
        <f>SUM(D21:D26)</f>
        <v>0</v>
      </c>
      <c r="E27" s="27">
        <f t="shared" si="1"/>
        <v>-35765000</v>
      </c>
      <c r="F27" s="28">
        <f t="shared" si="1"/>
        <v>-35765000</v>
      </c>
      <c r="G27" s="28">
        <f t="shared" si="1"/>
        <v>-2407205</v>
      </c>
      <c r="H27" s="28">
        <f t="shared" si="1"/>
        <v>-3721458</v>
      </c>
      <c r="I27" s="28">
        <f t="shared" si="1"/>
        <v>0</v>
      </c>
      <c r="J27" s="28">
        <f t="shared" si="1"/>
        <v>-6128663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-6128663</v>
      </c>
      <c r="X27" s="28">
        <f t="shared" si="1"/>
        <v>-8941251</v>
      </c>
      <c r="Y27" s="28">
        <f t="shared" si="1"/>
        <v>2812588</v>
      </c>
      <c r="Z27" s="29">
        <f>+IF(X27&lt;&gt;0,+(Y27/X27)*100,0)</f>
        <v>-31.456314110855406</v>
      </c>
      <c r="AA27" s="30">
        <f>SUM(AA21:AA26)</f>
        <v>-35765000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-1687</v>
      </c>
      <c r="D33" s="18"/>
      <c r="E33" s="19"/>
      <c r="F33" s="20"/>
      <c r="G33" s="20"/>
      <c r="H33" s="36">
        <v>-161</v>
      </c>
      <c r="I33" s="36"/>
      <c r="J33" s="36">
        <v>-161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-161</v>
      </c>
      <c r="X33" s="36"/>
      <c r="Y33" s="20">
        <v>-161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-1687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-161</v>
      </c>
      <c r="I36" s="28">
        <f t="shared" si="2"/>
        <v>0</v>
      </c>
      <c r="J36" s="28">
        <f t="shared" si="2"/>
        <v>-161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-161</v>
      </c>
      <c r="X36" s="28">
        <f t="shared" si="2"/>
        <v>0</v>
      </c>
      <c r="Y36" s="28">
        <f t="shared" si="2"/>
        <v>-161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-12886849</v>
      </c>
      <c r="D38" s="32">
        <f>+D17+D27+D36</f>
        <v>0</v>
      </c>
      <c r="E38" s="33">
        <f t="shared" si="3"/>
        <v>-41572193</v>
      </c>
      <c r="F38" s="2">
        <f t="shared" si="3"/>
        <v>-41572193</v>
      </c>
      <c r="G38" s="2">
        <f t="shared" si="3"/>
        <v>-1412745</v>
      </c>
      <c r="H38" s="2">
        <f t="shared" si="3"/>
        <v>-3140730</v>
      </c>
      <c r="I38" s="2">
        <f t="shared" si="3"/>
        <v>165711</v>
      </c>
      <c r="J38" s="2">
        <f t="shared" si="3"/>
        <v>-4387764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-4387764</v>
      </c>
      <c r="X38" s="2">
        <f t="shared" si="3"/>
        <v>-10393050</v>
      </c>
      <c r="Y38" s="2">
        <f t="shared" si="3"/>
        <v>6005286</v>
      </c>
      <c r="Z38" s="34">
        <f>+IF(X38&lt;&gt;0,+(Y38/X38)*100,0)</f>
        <v>-57.781748379926967</v>
      </c>
      <c r="AA38" s="35">
        <f>+AA17+AA27+AA36</f>
        <v>-41572193</v>
      </c>
    </row>
    <row r="39" spans="1:27" x14ac:dyDescent="0.25">
      <c r="A39" s="23" t="s">
        <v>61</v>
      </c>
      <c r="B39" s="17"/>
      <c r="C39" s="32">
        <v>-16390220</v>
      </c>
      <c r="D39" s="32"/>
      <c r="E39" s="33">
        <v>-4670137</v>
      </c>
      <c r="F39" s="2">
        <v>-4670137</v>
      </c>
      <c r="G39" s="2">
        <v>-32017332</v>
      </c>
      <c r="H39" s="2">
        <f>+G40+H60</f>
        <v>-33430077</v>
      </c>
      <c r="I39" s="2">
        <f>+H40+I60</f>
        <v>-36570807</v>
      </c>
      <c r="J39" s="2">
        <f>+G39</f>
        <v>-32017332</v>
      </c>
      <c r="K39" s="2">
        <f>+I40+K60</f>
        <v>-36405096</v>
      </c>
      <c r="L39" s="2">
        <f>+K40+L60</f>
        <v>-36405096</v>
      </c>
      <c r="M39" s="2">
        <f>+L40+M60</f>
        <v>-36405096</v>
      </c>
      <c r="N39" s="2">
        <f>+K39</f>
        <v>-36405096</v>
      </c>
      <c r="O39" s="2">
        <f>+M40+O60</f>
        <v>-36405096</v>
      </c>
      <c r="P39" s="2">
        <f>+O40+P60</f>
        <v>-36405096</v>
      </c>
      <c r="Q39" s="2">
        <f>+P40+Q60</f>
        <v>-36405096</v>
      </c>
      <c r="R39" s="2">
        <f>+O39</f>
        <v>-36405096</v>
      </c>
      <c r="S39" s="2">
        <f>+Q40+S60</f>
        <v>-36405096</v>
      </c>
      <c r="T39" s="2">
        <f>+S40+T60</f>
        <v>-36405096</v>
      </c>
      <c r="U39" s="2">
        <f>+T40+U60</f>
        <v>-36405096</v>
      </c>
      <c r="V39" s="2">
        <f>+S39</f>
        <v>-36405096</v>
      </c>
      <c r="W39" s="2">
        <f>+G39</f>
        <v>-32017332</v>
      </c>
      <c r="X39" s="2">
        <v>-4670137</v>
      </c>
      <c r="Y39" s="2">
        <f>+W39-X39</f>
        <v>-27347195</v>
      </c>
      <c r="Z39" s="34">
        <f>+IF(X39&lt;&gt;0,+(Y39/X39)*100,0)</f>
        <v>585.5758621213896</v>
      </c>
      <c r="AA39" s="35">
        <v>-4670137</v>
      </c>
    </row>
    <row r="40" spans="1:27" x14ac:dyDescent="0.25">
      <c r="A40" s="41" t="s">
        <v>63</v>
      </c>
      <c r="B40" s="42" t="s">
        <v>62</v>
      </c>
      <c r="C40" s="43">
        <f>+C38+C39</f>
        <v>-29277069</v>
      </c>
      <c r="D40" s="43">
        <f t="shared" ref="D40:AA40" si="4">+D38+D39</f>
        <v>0</v>
      </c>
      <c r="E40" s="44">
        <f t="shared" si="4"/>
        <v>-46242330</v>
      </c>
      <c r="F40" s="45">
        <f t="shared" si="4"/>
        <v>-46242330</v>
      </c>
      <c r="G40" s="45">
        <f t="shared" si="4"/>
        <v>-33430077</v>
      </c>
      <c r="H40" s="45">
        <f t="shared" si="4"/>
        <v>-36570807</v>
      </c>
      <c r="I40" s="45">
        <f t="shared" si="4"/>
        <v>-36405096</v>
      </c>
      <c r="J40" s="45">
        <f>+I40</f>
        <v>-36405096</v>
      </c>
      <c r="K40" s="45">
        <f t="shared" si="4"/>
        <v>-36405096</v>
      </c>
      <c r="L40" s="45">
        <f t="shared" si="4"/>
        <v>-36405096</v>
      </c>
      <c r="M40" s="45">
        <f t="shared" si="4"/>
        <v>-36405096</v>
      </c>
      <c r="N40" s="45">
        <f>+M40</f>
        <v>-36405096</v>
      </c>
      <c r="O40" s="45">
        <f t="shared" si="4"/>
        <v>-36405096</v>
      </c>
      <c r="P40" s="45">
        <f t="shared" si="4"/>
        <v>-36405096</v>
      </c>
      <c r="Q40" s="45">
        <f t="shared" si="4"/>
        <v>-36405096</v>
      </c>
      <c r="R40" s="45">
        <f>+Q40</f>
        <v>-36405096</v>
      </c>
      <c r="S40" s="45">
        <f t="shared" si="4"/>
        <v>-36405096</v>
      </c>
      <c r="T40" s="45">
        <f t="shared" si="4"/>
        <v>-36405096</v>
      </c>
      <c r="U40" s="45">
        <f t="shared" si="4"/>
        <v>-36405096</v>
      </c>
      <c r="V40" s="45">
        <f>+U40</f>
        <v>-36405096</v>
      </c>
      <c r="W40" s="45">
        <f>+V40</f>
        <v>-36405096</v>
      </c>
      <c r="X40" s="45">
        <f t="shared" si="4"/>
        <v>-15063187</v>
      </c>
      <c r="Y40" s="45">
        <f t="shared" si="4"/>
        <v>-21341909</v>
      </c>
      <c r="Z40" s="46">
        <f>+IF(X40&lt;&gt;0,+(Y40/X40)*100,0)</f>
        <v>141.68256027094398</v>
      </c>
      <c r="AA40" s="47">
        <f t="shared" si="4"/>
        <v>-46242330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-32017332</v>
      </c>
      <c r="J60">
        <v>-32017332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451832</v>
      </c>
      <c r="D7" s="18"/>
      <c r="E7" s="19">
        <v>287946</v>
      </c>
      <c r="F7" s="20">
        <v>287946</v>
      </c>
      <c r="G7" s="20">
        <v>43238</v>
      </c>
      <c r="H7" s="20">
        <v>41274</v>
      </c>
      <c r="I7" s="20">
        <v>36565</v>
      </c>
      <c r="J7" s="20">
        <v>121077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121077</v>
      </c>
      <c r="X7" s="20">
        <v>71988</v>
      </c>
      <c r="Y7" s="20">
        <v>49089</v>
      </c>
      <c r="Z7" s="21">
        <v>68.190531755292554</v>
      </c>
      <c r="AA7" s="22">
        <v>287946</v>
      </c>
    </row>
    <row r="8" spans="1:27" x14ac:dyDescent="0.25">
      <c r="A8" s="23" t="s">
        <v>36</v>
      </c>
      <c r="B8" s="17" t="s">
        <v>32</v>
      </c>
      <c r="C8" s="18">
        <v>848770</v>
      </c>
      <c r="D8" s="18"/>
      <c r="E8" s="19"/>
      <c r="F8" s="20"/>
      <c r="G8" s="20">
        <v>81470</v>
      </c>
      <c r="H8" s="20">
        <v>84927</v>
      </c>
      <c r="I8" s="20">
        <v>31166</v>
      </c>
      <c r="J8" s="20">
        <v>197563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197563</v>
      </c>
      <c r="X8" s="20"/>
      <c r="Y8" s="20">
        <v>197563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-470480</v>
      </c>
      <c r="D14" s="18"/>
      <c r="E14" s="19">
        <v>-11222898</v>
      </c>
      <c r="F14" s="20">
        <v>-11222898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-2805726</v>
      </c>
      <c r="Y14" s="20">
        <v>2805726</v>
      </c>
      <c r="Z14" s="21">
        <v>-100</v>
      </c>
      <c r="AA14" s="22">
        <v>-11222898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830122</v>
      </c>
      <c r="D17" s="26">
        <f>SUM(D6:D16)</f>
        <v>0</v>
      </c>
      <c r="E17" s="27">
        <f t="shared" si="0"/>
        <v>-10934952</v>
      </c>
      <c r="F17" s="28">
        <f t="shared" si="0"/>
        <v>-10934952</v>
      </c>
      <c r="G17" s="28">
        <f t="shared" si="0"/>
        <v>124708</v>
      </c>
      <c r="H17" s="28">
        <f t="shared" si="0"/>
        <v>126201</v>
      </c>
      <c r="I17" s="28">
        <f t="shared" si="0"/>
        <v>67731</v>
      </c>
      <c r="J17" s="28">
        <f t="shared" si="0"/>
        <v>318640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318640</v>
      </c>
      <c r="X17" s="28">
        <f t="shared" si="0"/>
        <v>-2733738</v>
      </c>
      <c r="Y17" s="28">
        <f t="shared" si="0"/>
        <v>3052378</v>
      </c>
      <c r="Z17" s="29">
        <f>+IF(X17&lt;&gt;0,+(Y17/X17)*100,0)</f>
        <v>-111.65583534340161</v>
      </c>
      <c r="AA17" s="30">
        <f>SUM(AA6:AA16)</f>
        <v>-10934952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-1552224</v>
      </c>
      <c r="D26" s="18"/>
      <c r="E26" s="19">
        <v>-43775746</v>
      </c>
      <c r="F26" s="20">
        <v>-43775746</v>
      </c>
      <c r="G26" s="20"/>
      <c r="H26" s="20"/>
      <c r="I26" s="20">
        <v>-1401970</v>
      </c>
      <c r="J26" s="20">
        <v>-1401970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-1401970</v>
      </c>
      <c r="X26" s="20">
        <v>-10943934</v>
      </c>
      <c r="Y26" s="20">
        <v>9541964</v>
      </c>
      <c r="Z26" s="21">
        <v>-87.189524352029167</v>
      </c>
      <c r="AA26" s="22">
        <v>-43775746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-1552224</v>
      </c>
      <c r="D27" s="26">
        <f>SUM(D21:D26)</f>
        <v>0</v>
      </c>
      <c r="E27" s="27">
        <f t="shared" si="1"/>
        <v>-43775746</v>
      </c>
      <c r="F27" s="28">
        <f t="shared" si="1"/>
        <v>-43775746</v>
      </c>
      <c r="G27" s="28">
        <f t="shared" si="1"/>
        <v>0</v>
      </c>
      <c r="H27" s="28">
        <f t="shared" si="1"/>
        <v>0</v>
      </c>
      <c r="I27" s="28">
        <f t="shared" si="1"/>
        <v>-1401970</v>
      </c>
      <c r="J27" s="28">
        <f t="shared" si="1"/>
        <v>-1401970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-1401970</v>
      </c>
      <c r="X27" s="28">
        <f t="shared" si="1"/>
        <v>-10943934</v>
      </c>
      <c r="Y27" s="28">
        <f t="shared" si="1"/>
        <v>9541964</v>
      </c>
      <c r="Z27" s="29">
        <f>+IF(X27&lt;&gt;0,+(Y27/X27)*100,0)</f>
        <v>-87.189524352029167</v>
      </c>
      <c r="AA27" s="30">
        <f>SUM(AA21:AA26)</f>
        <v>-43775746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-722102</v>
      </c>
      <c r="D38" s="32">
        <f>+D17+D27+D36</f>
        <v>0</v>
      </c>
      <c r="E38" s="33">
        <f t="shared" si="3"/>
        <v>-54710698</v>
      </c>
      <c r="F38" s="2">
        <f t="shared" si="3"/>
        <v>-54710698</v>
      </c>
      <c r="G38" s="2">
        <f t="shared" si="3"/>
        <v>124708</v>
      </c>
      <c r="H38" s="2">
        <f t="shared" si="3"/>
        <v>126201</v>
      </c>
      <c r="I38" s="2">
        <f t="shared" si="3"/>
        <v>-1334239</v>
      </c>
      <c r="J38" s="2">
        <f t="shared" si="3"/>
        <v>-1083330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-1083330</v>
      </c>
      <c r="X38" s="2">
        <f t="shared" si="3"/>
        <v>-13677672</v>
      </c>
      <c r="Y38" s="2">
        <f t="shared" si="3"/>
        <v>12594342</v>
      </c>
      <c r="Z38" s="34">
        <f>+IF(X38&lt;&gt;0,+(Y38/X38)*100,0)</f>
        <v>-92.079573190525409</v>
      </c>
      <c r="AA38" s="35">
        <f>+AA17+AA27+AA36</f>
        <v>-54710698</v>
      </c>
    </row>
    <row r="39" spans="1:27" x14ac:dyDescent="0.25">
      <c r="A39" s="23" t="s">
        <v>61</v>
      </c>
      <c r="B39" s="17"/>
      <c r="C39" s="32">
        <v>-32103775</v>
      </c>
      <c r="D39" s="32"/>
      <c r="E39" s="33"/>
      <c r="F39" s="2"/>
      <c r="G39" s="2">
        <v>-32827449</v>
      </c>
      <c r="H39" s="2">
        <f>+G40+H60</f>
        <v>-32702741</v>
      </c>
      <c r="I39" s="2">
        <f>+H40+I60</f>
        <v>-32576540</v>
      </c>
      <c r="J39" s="2">
        <f>+G39</f>
        <v>-32827449</v>
      </c>
      <c r="K39" s="2">
        <f>+I40+K60</f>
        <v>-33910779</v>
      </c>
      <c r="L39" s="2">
        <f>+K40+L60</f>
        <v>-33910779</v>
      </c>
      <c r="M39" s="2">
        <f>+L40+M60</f>
        <v>-33910779</v>
      </c>
      <c r="N39" s="2">
        <f>+K39</f>
        <v>-33910779</v>
      </c>
      <c r="O39" s="2">
        <f>+M40+O60</f>
        <v>-33910779</v>
      </c>
      <c r="P39" s="2">
        <f>+O40+P60</f>
        <v>-33910779</v>
      </c>
      <c r="Q39" s="2">
        <f>+P40+Q60</f>
        <v>-33910779</v>
      </c>
      <c r="R39" s="2">
        <f>+O39</f>
        <v>-33910779</v>
      </c>
      <c r="S39" s="2">
        <f>+Q40+S60</f>
        <v>-33910779</v>
      </c>
      <c r="T39" s="2">
        <f>+S40+T60</f>
        <v>-33910779</v>
      </c>
      <c r="U39" s="2">
        <f>+T40+U60</f>
        <v>-33910779</v>
      </c>
      <c r="V39" s="2">
        <f>+S39</f>
        <v>-33910779</v>
      </c>
      <c r="W39" s="2">
        <f>+G39</f>
        <v>-32827449</v>
      </c>
      <c r="X39" s="2"/>
      <c r="Y39" s="2">
        <f>+W39-X39</f>
        <v>-32827449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-32825877</v>
      </c>
      <c r="D40" s="43">
        <f t="shared" ref="D40:AA40" si="4">+D38+D39</f>
        <v>0</v>
      </c>
      <c r="E40" s="44">
        <f t="shared" si="4"/>
        <v>-54710698</v>
      </c>
      <c r="F40" s="45">
        <f t="shared" si="4"/>
        <v>-54710698</v>
      </c>
      <c r="G40" s="45">
        <f t="shared" si="4"/>
        <v>-32702741</v>
      </c>
      <c r="H40" s="45">
        <f t="shared" si="4"/>
        <v>-32576540</v>
      </c>
      <c r="I40" s="45">
        <f t="shared" si="4"/>
        <v>-33910779</v>
      </c>
      <c r="J40" s="45">
        <f>+I40</f>
        <v>-33910779</v>
      </c>
      <c r="K40" s="45">
        <f t="shared" si="4"/>
        <v>-33910779</v>
      </c>
      <c r="L40" s="45">
        <f t="shared" si="4"/>
        <v>-33910779</v>
      </c>
      <c r="M40" s="45">
        <f t="shared" si="4"/>
        <v>-33910779</v>
      </c>
      <c r="N40" s="45">
        <f>+M40</f>
        <v>-33910779</v>
      </c>
      <c r="O40" s="45">
        <f t="shared" si="4"/>
        <v>-33910779</v>
      </c>
      <c r="P40" s="45">
        <f t="shared" si="4"/>
        <v>-33910779</v>
      </c>
      <c r="Q40" s="45">
        <f t="shared" si="4"/>
        <v>-33910779</v>
      </c>
      <c r="R40" s="45">
        <f>+Q40</f>
        <v>-33910779</v>
      </c>
      <c r="S40" s="45">
        <f t="shared" si="4"/>
        <v>-33910779</v>
      </c>
      <c r="T40" s="45">
        <f t="shared" si="4"/>
        <v>-33910779</v>
      </c>
      <c r="U40" s="45">
        <f t="shared" si="4"/>
        <v>-33910779</v>
      </c>
      <c r="V40" s="45">
        <f>+U40</f>
        <v>-33910779</v>
      </c>
      <c r="W40" s="45">
        <f>+V40</f>
        <v>-33910779</v>
      </c>
      <c r="X40" s="45">
        <f t="shared" si="4"/>
        <v>-13677672</v>
      </c>
      <c r="Y40" s="45">
        <f t="shared" si="4"/>
        <v>-20233107</v>
      </c>
      <c r="Z40" s="46">
        <f>+IF(X40&lt;&gt;0,+(Y40/X40)*100,0)</f>
        <v>147.92800266010181</v>
      </c>
      <c r="AA40" s="47">
        <f t="shared" si="4"/>
        <v>-54710698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-32827449</v>
      </c>
      <c r="J60">
        <v>-32827449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3813199</v>
      </c>
      <c r="D7" s="18"/>
      <c r="E7" s="19"/>
      <c r="F7" s="20"/>
      <c r="G7" s="20">
        <v>171174</v>
      </c>
      <c r="H7" s="20">
        <v>140035</v>
      </c>
      <c r="I7" s="20">
        <v>17792</v>
      </c>
      <c r="J7" s="20">
        <v>329001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329001</v>
      </c>
      <c r="X7" s="20"/>
      <c r="Y7" s="20">
        <v>329001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-2607624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1205575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171174</v>
      </c>
      <c r="H17" s="28">
        <f t="shared" si="0"/>
        <v>140035</v>
      </c>
      <c r="I17" s="28">
        <f t="shared" si="0"/>
        <v>17792</v>
      </c>
      <c r="J17" s="28">
        <f t="shared" si="0"/>
        <v>329001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329001</v>
      </c>
      <c r="X17" s="28">
        <f t="shared" si="0"/>
        <v>0</v>
      </c>
      <c r="Y17" s="28">
        <f t="shared" si="0"/>
        <v>329001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-37804461</v>
      </c>
      <c r="D26" s="18"/>
      <c r="E26" s="19">
        <v>-53240380</v>
      </c>
      <c r="F26" s="20">
        <v>-53240380</v>
      </c>
      <c r="G26" s="20"/>
      <c r="H26" s="20">
        <v>-1857964</v>
      </c>
      <c r="I26" s="20">
        <v>-337051</v>
      </c>
      <c r="J26" s="20">
        <v>-2195015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-2195015</v>
      </c>
      <c r="X26" s="20">
        <v>-13310094</v>
      </c>
      <c r="Y26" s="20">
        <v>11115079</v>
      </c>
      <c r="Z26" s="21">
        <v>-83.508643890869592</v>
      </c>
      <c r="AA26" s="22">
        <v>-53240380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-37804461</v>
      </c>
      <c r="D27" s="26">
        <f>SUM(D21:D26)</f>
        <v>0</v>
      </c>
      <c r="E27" s="27">
        <f t="shared" si="1"/>
        <v>-53240380</v>
      </c>
      <c r="F27" s="28">
        <f t="shared" si="1"/>
        <v>-53240380</v>
      </c>
      <c r="G27" s="28">
        <f t="shared" si="1"/>
        <v>0</v>
      </c>
      <c r="H27" s="28">
        <f t="shared" si="1"/>
        <v>-1857964</v>
      </c>
      <c r="I27" s="28">
        <f t="shared" si="1"/>
        <v>-337051</v>
      </c>
      <c r="J27" s="28">
        <f t="shared" si="1"/>
        <v>-2195015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-2195015</v>
      </c>
      <c r="X27" s="28">
        <f t="shared" si="1"/>
        <v>-13310094</v>
      </c>
      <c r="Y27" s="28">
        <f t="shared" si="1"/>
        <v>11115079</v>
      </c>
      <c r="Z27" s="29">
        <f>+IF(X27&lt;&gt;0,+(Y27/X27)*100,0)</f>
        <v>-83.508643890869592</v>
      </c>
      <c r="AA27" s="30">
        <f>SUM(AA21:AA26)</f>
        <v>-53240380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-36598886</v>
      </c>
      <c r="D38" s="32">
        <f>+D17+D27+D36</f>
        <v>0</v>
      </c>
      <c r="E38" s="33">
        <f t="shared" si="3"/>
        <v>-53240380</v>
      </c>
      <c r="F38" s="2">
        <f t="shared" si="3"/>
        <v>-53240380</v>
      </c>
      <c r="G38" s="2">
        <f t="shared" si="3"/>
        <v>171174</v>
      </c>
      <c r="H38" s="2">
        <f t="shared" si="3"/>
        <v>-1717929</v>
      </c>
      <c r="I38" s="2">
        <f t="shared" si="3"/>
        <v>-319259</v>
      </c>
      <c r="J38" s="2">
        <f t="shared" si="3"/>
        <v>-1866014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-1866014</v>
      </c>
      <c r="X38" s="2">
        <f t="shared" si="3"/>
        <v>-13310094</v>
      </c>
      <c r="Y38" s="2">
        <f t="shared" si="3"/>
        <v>11444080</v>
      </c>
      <c r="Z38" s="34">
        <f>+IF(X38&lt;&gt;0,+(Y38/X38)*100,0)</f>
        <v>-85.980459642133255</v>
      </c>
      <c r="AA38" s="35">
        <f>+AA17+AA27+AA36</f>
        <v>-53240380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-38712883</v>
      </c>
      <c r="H39" s="2">
        <f>+G40+H60</f>
        <v>-38541709</v>
      </c>
      <c r="I39" s="2">
        <f>+H40+I60</f>
        <v>-40259638</v>
      </c>
      <c r="J39" s="2">
        <f>+G39</f>
        <v>-38712883</v>
      </c>
      <c r="K39" s="2">
        <f>+I40+K60</f>
        <v>-40578897</v>
      </c>
      <c r="L39" s="2">
        <f>+K40+L60</f>
        <v>-40578897</v>
      </c>
      <c r="M39" s="2">
        <f>+L40+M60</f>
        <v>-40578897</v>
      </c>
      <c r="N39" s="2">
        <f>+K39</f>
        <v>-40578897</v>
      </c>
      <c r="O39" s="2">
        <f>+M40+O60</f>
        <v>-40578897</v>
      </c>
      <c r="P39" s="2">
        <f>+O40+P60</f>
        <v>-40578897</v>
      </c>
      <c r="Q39" s="2">
        <f>+P40+Q60</f>
        <v>-40578897</v>
      </c>
      <c r="R39" s="2">
        <f>+O39</f>
        <v>-40578897</v>
      </c>
      <c r="S39" s="2">
        <f>+Q40+S60</f>
        <v>-40578897</v>
      </c>
      <c r="T39" s="2">
        <f>+S40+T60</f>
        <v>-40578897</v>
      </c>
      <c r="U39" s="2">
        <f>+T40+U60</f>
        <v>-40578897</v>
      </c>
      <c r="V39" s="2">
        <f>+S39</f>
        <v>-40578897</v>
      </c>
      <c r="W39" s="2">
        <f>+G39</f>
        <v>-38712883</v>
      </c>
      <c r="X39" s="2"/>
      <c r="Y39" s="2">
        <f>+W39-X39</f>
        <v>-38712883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-36598886</v>
      </c>
      <c r="D40" s="43">
        <f t="shared" ref="D40:AA40" si="4">+D38+D39</f>
        <v>0</v>
      </c>
      <c r="E40" s="44">
        <f t="shared" si="4"/>
        <v>-53240380</v>
      </c>
      <c r="F40" s="45">
        <f t="shared" si="4"/>
        <v>-53240380</v>
      </c>
      <c r="G40" s="45">
        <f t="shared" si="4"/>
        <v>-38541709</v>
      </c>
      <c r="H40" s="45">
        <f t="shared" si="4"/>
        <v>-40259638</v>
      </c>
      <c r="I40" s="45">
        <f t="shared" si="4"/>
        <v>-40578897</v>
      </c>
      <c r="J40" s="45">
        <f>+I40</f>
        <v>-40578897</v>
      </c>
      <c r="K40" s="45">
        <f t="shared" si="4"/>
        <v>-40578897</v>
      </c>
      <c r="L40" s="45">
        <f t="shared" si="4"/>
        <v>-40578897</v>
      </c>
      <c r="M40" s="45">
        <f t="shared" si="4"/>
        <v>-40578897</v>
      </c>
      <c r="N40" s="45">
        <f>+M40</f>
        <v>-40578897</v>
      </c>
      <c r="O40" s="45">
        <f t="shared" si="4"/>
        <v>-40578897</v>
      </c>
      <c r="P40" s="45">
        <f t="shared" si="4"/>
        <v>-40578897</v>
      </c>
      <c r="Q40" s="45">
        <f t="shared" si="4"/>
        <v>-40578897</v>
      </c>
      <c r="R40" s="45">
        <f>+Q40</f>
        <v>-40578897</v>
      </c>
      <c r="S40" s="45">
        <f t="shared" si="4"/>
        <v>-40578897</v>
      </c>
      <c r="T40" s="45">
        <f t="shared" si="4"/>
        <v>-40578897</v>
      </c>
      <c r="U40" s="45">
        <f t="shared" si="4"/>
        <v>-40578897</v>
      </c>
      <c r="V40" s="45">
        <f>+U40</f>
        <v>-40578897</v>
      </c>
      <c r="W40" s="45">
        <f>+V40</f>
        <v>-40578897</v>
      </c>
      <c r="X40" s="45">
        <f t="shared" si="4"/>
        <v>-13310094</v>
      </c>
      <c r="Y40" s="45">
        <f t="shared" si="4"/>
        <v>-27268803</v>
      </c>
      <c r="Z40" s="46">
        <f>+IF(X40&lt;&gt;0,+(Y40/X40)*100,0)</f>
        <v>204.87310608024254</v>
      </c>
      <c r="AA40" s="47">
        <f t="shared" si="4"/>
        <v>-53240380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-38712883</v>
      </c>
      <c r="J60">
        <v>-38712883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33353165</v>
      </c>
      <c r="F7" s="20">
        <v>33353165</v>
      </c>
      <c r="G7" s="20">
        <v>13878</v>
      </c>
      <c r="H7" s="20">
        <v>46392</v>
      </c>
      <c r="I7" s="20">
        <v>44276</v>
      </c>
      <c r="J7" s="20">
        <v>104546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104546</v>
      </c>
      <c r="X7" s="20">
        <v>8338290</v>
      </c>
      <c r="Y7" s="20">
        <v>-8233744</v>
      </c>
      <c r="Z7" s="21">
        <v>-98.746193763949208</v>
      </c>
      <c r="AA7" s="22">
        <v>33353165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12000</v>
      </c>
      <c r="F8" s="20">
        <v>12000</v>
      </c>
      <c r="G8" s="20"/>
      <c r="H8" s="20"/>
      <c r="I8" s="20">
        <v>3725</v>
      </c>
      <c r="J8" s="20">
        <v>3725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3725</v>
      </c>
      <c r="X8" s="20">
        <v>3000</v>
      </c>
      <c r="Y8" s="20">
        <v>725</v>
      </c>
      <c r="Z8" s="21">
        <v>24.166666666666668</v>
      </c>
      <c r="AA8" s="22">
        <v>12000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-5903125</v>
      </c>
      <c r="D14" s="18"/>
      <c r="E14" s="19">
        <v>-20427259</v>
      </c>
      <c r="F14" s="20">
        <v>-20427259</v>
      </c>
      <c r="G14" s="20">
        <v>-80002</v>
      </c>
      <c r="H14" s="20"/>
      <c r="I14" s="20"/>
      <c r="J14" s="20">
        <v>-80002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-80002</v>
      </c>
      <c r="X14" s="20">
        <v>-5106819</v>
      </c>
      <c r="Y14" s="20">
        <v>5026817</v>
      </c>
      <c r="Z14" s="21">
        <v>-98.433427932339086</v>
      </c>
      <c r="AA14" s="22">
        <v>-20427259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-5903125</v>
      </c>
      <c r="D17" s="26">
        <f>SUM(D6:D16)</f>
        <v>0</v>
      </c>
      <c r="E17" s="27">
        <f t="shared" si="0"/>
        <v>12937906</v>
      </c>
      <c r="F17" s="28">
        <f t="shared" si="0"/>
        <v>12937906</v>
      </c>
      <c r="G17" s="28">
        <f t="shared" si="0"/>
        <v>-66124</v>
      </c>
      <c r="H17" s="28">
        <f t="shared" si="0"/>
        <v>46392</v>
      </c>
      <c r="I17" s="28">
        <f t="shared" si="0"/>
        <v>48001</v>
      </c>
      <c r="J17" s="28">
        <f t="shared" si="0"/>
        <v>28269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28269</v>
      </c>
      <c r="X17" s="28">
        <f t="shared" si="0"/>
        <v>3234471</v>
      </c>
      <c r="Y17" s="28">
        <f t="shared" si="0"/>
        <v>-3206202</v>
      </c>
      <c r="Z17" s="29">
        <f>+IF(X17&lt;&gt;0,+(Y17/X17)*100,0)</f>
        <v>-99.126008549775207</v>
      </c>
      <c r="AA17" s="30">
        <f>SUM(AA6:AA16)</f>
        <v>12937906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-32352870</v>
      </c>
      <c r="D26" s="18"/>
      <c r="E26" s="19">
        <v>-98752178</v>
      </c>
      <c r="F26" s="20">
        <v>-98752178</v>
      </c>
      <c r="G26" s="20">
        <v>-7579516</v>
      </c>
      <c r="H26" s="20">
        <v>-3162778</v>
      </c>
      <c r="I26" s="20"/>
      <c r="J26" s="20">
        <v>-10742294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-10742294</v>
      </c>
      <c r="X26" s="20">
        <v>-24688044</v>
      </c>
      <c r="Y26" s="20">
        <v>13945750</v>
      </c>
      <c r="Z26" s="21">
        <v>-56.487869188826792</v>
      </c>
      <c r="AA26" s="22">
        <v>-98752178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-32352870</v>
      </c>
      <c r="D27" s="26">
        <f>SUM(D21:D26)</f>
        <v>0</v>
      </c>
      <c r="E27" s="27">
        <f t="shared" si="1"/>
        <v>-98752178</v>
      </c>
      <c r="F27" s="28">
        <f t="shared" si="1"/>
        <v>-98752178</v>
      </c>
      <c r="G27" s="28">
        <f t="shared" si="1"/>
        <v>-7579516</v>
      </c>
      <c r="H27" s="28">
        <f t="shared" si="1"/>
        <v>-3162778</v>
      </c>
      <c r="I27" s="28">
        <f t="shared" si="1"/>
        <v>0</v>
      </c>
      <c r="J27" s="28">
        <f t="shared" si="1"/>
        <v>-10742294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-10742294</v>
      </c>
      <c r="X27" s="28">
        <f t="shared" si="1"/>
        <v>-24688044</v>
      </c>
      <c r="Y27" s="28">
        <f t="shared" si="1"/>
        <v>13945750</v>
      </c>
      <c r="Z27" s="29">
        <f>+IF(X27&lt;&gt;0,+(Y27/X27)*100,0)</f>
        <v>-56.487869188826792</v>
      </c>
      <c r="AA27" s="30">
        <f>SUM(AA21:AA26)</f>
        <v>-98752178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-38255995</v>
      </c>
      <c r="D38" s="32">
        <f>+D17+D27+D36</f>
        <v>0</v>
      </c>
      <c r="E38" s="33">
        <f t="shared" si="3"/>
        <v>-85814272</v>
      </c>
      <c r="F38" s="2">
        <f t="shared" si="3"/>
        <v>-85814272</v>
      </c>
      <c r="G38" s="2">
        <f t="shared" si="3"/>
        <v>-7645640</v>
      </c>
      <c r="H38" s="2">
        <f t="shared" si="3"/>
        <v>-3116386</v>
      </c>
      <c r="I38" s="2">
        <f t="shared" si="3"/>
        <v>48001</v>
      </c>
      <c r="J38" s="2">
        <f t="shared" si="3"/>
        <v>-10714025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-10714025</v>
      </c>
      <c r="X38" s="2">
        <f t="shared" si="3"/>
        <v>-21453573</v>
      </c>
      <c r="Y38" s="2">
        <f t="shared" si="3"/>
        <v>10739548</v>
      </c>
      <c r="Z38" s="34">
        <f>+IF(X38&lt;&gt;0,+(Y38/X38)*100,0)</f>
        <v>-50.059484263996488</v>
      </c>
      <c r="AA38" s="35">
        <f>+AA17+AA27+AA36</f>
        <v>-85814272</v>
      </c>
    </row>
    <row r="39" spans="1:27" x14ac:dyDescent="0.25">
      <c r="A39" s="23" t="s">
        <v>61</v>
      </c>
      <c r="B39" s="17"/>
      <c r="C39" s="32">
        <v>17677989</v>
      </c>
      <c r="D39" s="32"/>
      <c r="E39" s="33">
        <v>17677990</v>
      </c>
      <c r="F39" s="2">
        <v>17677990</v>
      </c>
      <c r="G39" s="2">
        <v>-6144001</v>
      </c>
      <c r="H39" s="2">
        <f>+G40+H60</f>
        <v>-13789641</v>
      </c>
      <c r="I39" s="2">
        <f>+H40+I60</f>
        <v>-16906027</v>
      </c>
      <c r="J39" s="2">
        <f>+G39</f>
        <v>-6144001</v>
      </c>
      <c r="K39" s="2">
        <f>+I40+K60</f>
        <v>-16858026</v>
      </c>
      <c r="L39" s="2">
        <f>+K40+L60</f>
        <v>-16858026</v>
      </c>
      <c r="M39" s="2">
        <f>+L40+M60</f>
        <v>-16858026</v>
      </c>
      <c r="N39" s="2">
        <f>+K39</f>
        <v>-16858026</v>
      </c>
      <c r="O39" s="2">
        <f>+M40+O60</f>
        <v>-16858026</v>
      </c>
      <c r="P39" s="2">
        <f>+O40+P60</f>
        <v>-16858026</v>
      </c>
      <c r="Q39" s="2">
        <f>+P40+Q60</f>
        <v>-16858026</v>
      </c>
      <c r="R39" s="2">
        <f>+O39</f>
        <v>-16858026</v>
      </c>
      <c r="S39" s="2">
        <f>+Q40+S60</f>
        <v>-16858026</v>
      </c>
      <c r="T39" s="2">
        <f>+S40+T60</f>
        <v>-16858026</v>
      </c>
      <c r="U39" s="2">
        <f>+T40+U60</f>
        <v>-16858026</v>
      </c>
      <c r="V39" s="2">
        <f>+S39</f>
        <v>-16858026</v>
      </c>
      <c r="W39" s="2">
        <f>+G39</f>
        <v>-6144001</v>
      </c>
      <c r="X39" s="2">
        <v>17677990</v>
      </c>
      <c r="Y39" s="2">
        <f>+W39-X39</f>
        <v>-23821991</v>
      </c>
      <c r="Z39" s="34">
        <f>+IF(X39&lt;&gt;0,+(Y39/X39)*100,0)</f>
        <v>-134.75508810673611</v>
      </c>
      <c r="AA39" s="35">
        <v>17677990</v>
      </c>
    </row>
    <row r="40" spans="1:27" x14ac:dyDescent="0.25">
      <c r="A40" s="41" t="s">
        <v>63</v>
      </c>
      <c r="B40" s="42" t="s">
        <v>62</v>
      </c>
      <c r="C40" s="43">
        <f>+C38+C39</f>
        <v>-20578006</v>
      </c>
      <c r="D40" s="43">
        <f t="shared" ref="D40:AA40" si="4">+D38+D39</f>
        <v>0</v>
      </c>
      <c r="E40" s="44">
        <f t="shared" si="4"/>
        <v>-68136282</v>
      </c>
      <c r="F40" s="45">
        <f t="shared" si="4"/>
        <v>-68136282</v>
      </c>
      <c r="G40" s="45">
        <f t="shared" si="4"/>
        <v>-13789641</v>
      </c>
      <c r="H40" s="45">
        <f t="shared" si="4"/>
        <v>-16906027</v>
      </c>
      <c r="I40" s="45">
        <f t="shared" si="4"/>
        <v>-16858026</v>
      </c>
      <c r="J40" s="45">
        <f>+I40</f>
        <v>-16858026</v>
      </c>
      <c r="K40" s="45">
        <f t="shared" si="4"/>
        <v>-16858026</v>
      </c>
      <c r="L40" s="45">
        <f t="shared" si="4"/>
        <v>-16858026</v>
      </c>
      <c r="M40" s="45">
        <f t="shared" si="4"/>
        <v>-16858026</v>
      </c>
      <c r="N40" s="45">
        <f>+M40</f>
        <v>-16858026</v>
      </c>
      <c r="O40" s="45">
        <f t="shared" si="4"/>
        <v>-16858026</v>
      </c>
      <c r="P40" s="45">
        <f t="shared" si="4"/>
        <v>-16858026</v>
      </c>
      <c r="Q40" s="45">
        <f t="shared" si="4"/>
        <v>-16858026</v>
      </c>
      <c r="R40" s="45">
        <f>+Q40</f>
        <v>-16858026</v>
      </c>
      <c r="S40" s="45">
        <f t="shared" si="4"/>
        <v>-16858026</v>
      </c>
      <c r="T40" s="45">
        <f t="shared" si="4"/>
        <v>-16858026</v>
      </c>
      <c r="U40" s="45">
        <f t="shared" si="4"/>
        <v>-16858026</v>
      </c>
      <c r="V40" s="45">
        <f>+U40</f>
        <v>-16858026</v>
      </c>
      <c r="W40" s="45">
        <f>+V40</f>
        <v>-16858026</v>
      </c>
      <c r="X40" s="45">
        <f t="shared" si="4"/>
        <v>-3775583</v>
      </c>
      <c r="Y40" s="45">
        <f t="shared" si="4"/>
        <v>-13082443</v>
      </c>
      <c r="Z40" s="46">
        <f>+IF(X40&lt;&gt;0,+(Y40/X40)*100,0)</f>
        <v>346.50126881067109</v>
      </c>
      <c r="AA40" s="47">
        <f t="shared" si="4"/>
        <v>-68136282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-6144001</v>
      </c>
      <c r="J60">
        <v>-6144001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559498</v>
      </c>
      <c r="D7" s="18"/>
      <c r="E7" s="19">
        <v>1703331</v>
      </c>
      <c r="F7" s="20">
        <v>1703331</v>
      </c>
      <c r="G7" s="20"/>
      <c r="H7" s="20">
        <v>10500</v>
      </c>
      <c r="I7" s="20">
        <v>9240</v>
      </c>
      <c r="J7" s="20">
        <v>19740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19740</v>
      </c>
      <c r="X7" s="20">
        <v>425832</v>
      </c>
      <c r="Y7" s="20">
        <v>-406092</v>
      </c>
      <c r="Z7" s="21">
        <v>-95.364369046948099</v>
      </c>
      <c r="AA7" s="22">
        <v>1703331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-33797531</v>
      </c>
      <c r="F14" s="20">
        <v>-33797531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-8449383</v>
      </c>
      <c r="Y14" s="20">
        <v>8449383</v>
      </c>
      <c r="Z14" s="21">
        <v>-100</v>
      </c>
      <c r="AA14" s="22">
        <v>-33797531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559498</v>
      </c>
      <c r="D17" s="26">
        <f>SUM(D6:D16)</f>
        <v>0</v>
      </c>
      <c r="E17" s="27">
        <f t="shared" si="0"/>
        <v>-32094200</v>
      </c>
      <c r="F17" s="28">
        <f t="shared" si="0"/>
        <v>-32094200</v>
      </c>
      <c r="G17" s="28">
        <f t="shared" si="0"/>
        <v>0</v>
      </c>
      <c r="H17" s="28">
        <f t="shared" si="0"/>
        <v>10500</v>
      </c>
      <c r="I17" s="28">
        <f t="shared" si="0"/>
        <v>9240</v>
      </c>
      <c r="J17" s="28">
        <f t="shared" si="0"/>
        <v>19740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19740</v>
      </c>
      <c r="X17" s="28">
        <f t="shared" si="0"/>
        <v>-8023551</v>
      </c>
      <c r="Y17" s="28">
        <f t="shared" si="0"/>
        <v>8043291</v>
      </c>
      <c r="Z17" s="29">
        <f>+IF(X17&lt;&gt;0,+(Y17/X17)*100,0)</f>
        <v>-100.24602573100114</v>
      </c>
      <c r="AA17" s="30">
        <f>SUM(AA6:AA16)</f>
        <v>-32094200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-69000000</v>
      </c>
      <c r="F26" s="20">
        <v>-69000000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-17249997</v>
      </c>
      <c r="Y26" s="20">
        <v>17249997</v>
      </c>
      <c r="Z26" s="21">
        <v>-100</v>
      </c>
      <c r="AA26" s="22">
        <v>-69000000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-69000000</v>
      </c>
      <c r="F27" s="28">
        <f t="shared" si="1"/>
        <v>-69000000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-17249997</v>
      </c>
      <c r="Y27" s="28">
        <f t="shared" si="1"/>
        <v>17249997</v>
      </c>
      <c r="Z27" s="29">
        <f>+IF(X27&lt;&gt;0,+(Y27/X27)*100,0)</f>
        <v>-100</v>
      </c>
      <c r="AA27" s="30">
        <f>SUM(AA21:AA26)</f>
        <v>-69000000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559498</v>
      </c>
      <c r="D38" s="32">
        <f>+D17+D27+D36</f>
        <v>0</v>
      </c>
      <c r="E38" s="33">
        <f t="shared" si="3"/>
        <v>-101094200</v>
      </c>
      <c r="F38" s="2">
        <f t="shared" si="3"/>
        <v>-101094200</v>
      </c>
      <c r="G38" s="2">
        <f t="shared" si="3"/>
        <v>0</v>
      </c>
      <c r="H38" s="2">
        <f t="shared" si="3"/>
        <v>10500</v>
      </c>
      <c r="I38" s="2">
        <f t="shared" si="3"/>
        <v>9240</v>
      </c>
      <c r="J38" s="2">
        <f t="shared" si="3"/>
        <v>19740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19740</v>
      </c>
      <c r="X38" s="2">
        <f t="shared" si="3"/>
        <v>-25273548</v>
      </c>
      <c r="Y38" s="2">
        <f t="shared" si="3"/>
        <v>25293288</v>
      </c>
      <c r="Z38" s="34">
        <f>+IF(X38&lt;&gt;0,+(Y38/X38)*100,0)</f>
        <v>-100.07810537721097</v>
      </c>
      <c r="AA38" s="35">
        <f>+AA17+AA27+AA36</f>
        <v>-101094200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10500</v>
      </c>
      <c r="J39" s="2">
        <f>+G39</f>
        <v>0</v>
      </c>
      <c r="K39" s="2">
        <f>+I40+K60</f>
        <v>19740</v>
      </c>
      <c r="L39" s="2">
        <f>+K40+L60</f>
        <v>19740</v>
      </c>
      <c r="M39" s="2">
        <f>+L40+M60</f>
        <v>19740</v>
      </c>
      <c r="N39" s="2">
        <f>+K39</f>
        <v>19740</v>
      </c>
      <c r="O39" s="2">
        <f>+M40+O60</f>
        <v>19740</v>
      </c>
      <c r="P39" s="2">
        <f>+O40+P60</f>
        <v>19740</v>
      </c>
      <c r="Q39" s="2">
        <f>+P40+Q60</f>
        <v>19740</v>
      </c>
      <c r="R39" s="2">
        <f>+O39</f>
        <v>19740</v>
      </c>
      <c r="S39" s="2">
        <f>+Q40+S60</f>
        <v>19740</v>
      </c>
      <c r="T39" s="2">
        <f>+S40+T60</f>
        <v>19740</v>
      </c>
      <c r="U39" s="2">
        <f>+T40+U60</f>
        <v>19740</v>
      </c>
      <c r="V39" s="2">
        <f>+S39</f>
        <v>19740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559498</v>
      </c>
      <c r="D40" s="43">
        <f t="shared" ref="D40:AA40" si="4">+D38+D39</f>
        <v>0</v>
      </c>
      <c r="E40" s="44">
        <f t="shared" si="4"/>
        <v>-101094200</v>
      </c>
      <c r="F40" s="45">
        <f t="shared" si="4"/>
        <v>-101094200</v>
      </c>
      <c r="G40" s="45">
        <f t="shared" si="4"/>
        <v>0</v>
      </c>
      <c r="H40" s="45">
        <f t="shared" si="4"/>
        <v>10500</v>
      </c>
      <c r="I40" s="45">
        <f t="shared" si="4"/>
        <v>19740</v>
      </c>
      <c r="J40" s="45">
        <f>+I40</f>
        <v>19740</v>
      </c>
      <c r="K40" s="45">
        <f t="shared" si="4"/>
        <v>19740</v>
      </c>
      <c r="L40" s="45">
        <f t="shared" si="4"/>
        <v>19740</v>
      </c>
      <c r="M40" s="45">
        <f t="shared" si="4"/>
        <v>19740</v>
      </c>
      <c r="N40" s="45">
        <f>+M40</f>
        <v>19740</v>
      </c>
      <c r="O40" s="45">
        <f t="shared" si="4"/>
        <v>19740</v>
      </c>
      <c r="P40" s="45">
        <f t="shared" si="4"/>
        <v>19740</v>
      </c>
      <c r="Q40" s="45">
        <f t="shared" si="4"/>
        <v>19740</v>
      </c>
      <c r="R40" s="45">
        <f>+Q40</f>
        <v>19740</v>
      </c>
      <c r="S40" s="45">
        <f t="shared" si="4"/>
        <v>19740</v>
      </c>
      <c r="T40" s="45">
        <f t="shared" si="4"/>
        <v>19740</v>
      </c>
      <c r="U40" s="45">
        <f t="shared" si="4"/>
        <v>19740</v>
      </c>
      <c r="V40" s="45">
        <f>+U40</f>
        <v>19740</v>
      </c>
      <c r="W40" s="45">
        <f>+V40</f>
        <v>19740</v>
      </c>
      <c r="X40" s="45">
        <f t="shared" si="4"/>
        <v>-25273548</v>
      </c>
      <c r="Y40" s="45">
        <f t="shared" si="4"/>
        <v>25293288</v>
      </c>
      <c r="Z40" s="46">
        <f>+IF(X40&lt;&gt;0,+(Y40/X40)*100,0)</f>
        <v>-100.07810537721097</v>
      </c>
      <c r="AA40" s="47">
        <f t="shared" si="4"/>
        <v>-101094200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-2649333</v>
      </c>
      <c r="D14" s="18"/>
      <c r="E14" s="19">
        <v>-16</v>
      </c>
      <c r="F14" s="20">
        <v>-16</v>
      </c>
      <c r="G14" s="20">
        <v>-268700</v>
      </c>
      <c r="H14" s="20">
        <v>-349721</v>
      </c>
      <c r="I14" s="20">
        <v>-291512</v>
      </c>
      <c r="J14" s="20">
        <v>-909933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-909933</v>
      </c>
      <c r="X14" s="20"/>
      <c r="Y14" s="20">
        <v>-909933</v>
      </c>
      <c r="Z14" s="21"/>
      <c r="AA14" s="22">
        <v>-16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-2649333</v>
      </c>
      <c r="D17" s="26">
        <f>SUM(D6:D16)</f>
        <v>0</v>
      </c>
      <c r="E17" s="27">
        <f t="shared" si="0"/>
        <v>-16</v>
      </c>
      <c r="F17" s="28">
        <f t="shared" si="0"/>
        <v>-16</v>
      </c>
      <c r="G17" s="28">
        <f t="shared" si="0"/>
        <v>-268700</v>
      </c>
      <c r="H17" s="28">
        <f t="shared" si="0"/>
        <v>-349721</v>
      </c>
      <c r="I17" s="28">
        <f t="shared" si="0"/>
        <v>-291512</v>
      </c>
      <c r="J17" s="28">
        <f t="shared" si="0"/>
        <v>-909933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-909933</v>
      </c>
      <c r="X17" s="28">
        <f t="shared" si="0"/>
        <v>0</v>
      </c>
      <c r="Y17" s="28">
        <f t="shared" si="0"/>
        <v>-909933</v>
      </c>
      <c r="Z17" s="29">
        <f>+IF(X17&lt;&gt;0,+(Y17/X17)*100,0)</f>
        <v>0</v>
      </c>
      <c r="AA17" s="30">
        <f>SUM(AA6:AA16)</f>
        <v>-16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-2649333</v>
      </c>
      <c r="D38" s="32">
        <f>+D17+D27+D36</f>
        <v>0</v>
      </c>
      <c r="E38" s="33">
        <f t="shared" si="3"/>
        <v>-16</v>
      </c>
      <c r="F38" s="2">
        <f t="shared" si="3"/>
        <v>-16</v>
      </c>
      <c r="G38" s="2">
        <f t="shared" si="3"/>
        <v>-268700</v>
      </c>
      <c r="H38" s="2">
        <f t="shared" si="3"/>
        <v>-349721</v>
      </c>
      <c r="I38" s="2">
        <f t="shared" si="3"/>
        <v>-291512</v>
      </c>
      <c r="J38" s="2">
        <f t="shared" si="3"/>
        <v>-909933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-909933</v>
      </c>
      <c r="X38" s="2">
        <f t="shared" si="3"/>
        <v>0</v>
      </c>
      <c r="Y38" s="2">
        <f t="shared" si="3"/>
        <v>-909933</v>
      </c>
      <c r="Z38" s="34">
        <f>+IF(X38&lt;&gt;0,+(Y38/X38)*100,0)</f>
        <v>0</v>
      </c>
      <c r="AA38" s="35">
        <f>+AA17+AA27+AA36</f>
        <v>-16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-268700</v>
      </c>
      <c r="I39" s="2">
        <f>+H40+I60</f>
        <v>-618421</v>
      </c>
      <c r="J39" s="2">
        <f>+G39</f>
        <v>0</v>
      </c>
      <c r="K39" s="2">
        <f>+I40+K60</f>
        <v>-909933</v>
      </c>
      <c r="L39" s="2">
        <f>+K40+L60</f>
        <v>-909933</v>
      </c>
      <c r="M39" s="2">
        <f>+L40+M60</f>
        <v>-909933</v>
      </c>
      <c r="N39" s="2">
        <f>+K39</f>
        <v>-909933</v>
      </c>
      <c r="O39" s="2">
        <f>+M40+O60</f>
        <v>-909933</v>
      </c>
      <c r="P39" s="2">
        <f>+O40+P60</f>
        <v>-909933</v>
      </c>
      <c r="Q39" s="2">
        <f>+P40+Q60</f>
        <v>-909933</v>
      </c>
      <c r="R39" s="2">
        <f>+O39</f>
        <v>-909933</v>
      </c>
      <c r="S39" s="2">
        <f>+Q40+S60</f>
        <v>-909933</v>
      </c>
      <c r="T39" s="2">
        <f>+S40+T60</f>
        <v>-909933</v>
      </c>
      <c r="U39" s="2">
        <f>+T40+U60</f>
        <v>-909933</v>
      </c>
      <c r="V39" s="2">
        <f>+S39</f>
        <v>-909933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-2649333</v>
      </c>
      <c r="D40" s="43">
        <f t="shared" ref="D40:AA40" si="4">+D38+D39</f>
        <v>0</v>
      </c>
      <c r="E40" s="44">
        <f t="shared" si="4"/>
        <v>-16</v>
      </c>
      <c r="F40" s="45">
        <f t="shared" si="4"/>
        <v>-16</v>
      </c>
      <c r="G40" s="45">
        <f t="shared" si="4"/>
        <v>-268700</v>
      </c>
      <c r="H40" s="45">
        <f t="shared" si="4"/>
        <v>-618421</v>
      </c>
      <c r="I40" s="45">
        <f t="shared" si="4"/>
        <v>-909933</v>
      </c>
      <c r="J40" s="45">
        <f>+I40</f>
        <v>-909933</v>
      </c>
      <c r="K40" s="45">
        <f t="shared" si="4"/>
        <v>-909933</v>
      </c>
      <c r="L40" s="45">
        <f t="shared" si="4"/>
        <v>-909933</v>
      </c>
      <c r="M40" s="45">
        <f t="shared" si="4"/>
        <v>-909933</v>
      </c>
      <c r="N40" s="45">
        <f>+M40</f>
        <v>-909933</v>
      </c>
      <c r="O40" s="45">
        <f t="shared" si="4"/>
        <v>-909933</v>
      </c>
      <c r="P40" s="45">
        <f t="shared" si="4"/>
        <v>-909933</v>
      </c>
      <c r="Q40" s="45">
        <f t="shared" si="4"/>
        <v>-909933</v>
      </c>
      <c r="R40" s="45">
        <f>+Q40</f>
        <v>-909933</v>
      </c>
      <c r="S40" s="45">
        <f t="shared" si="4"/>
        <v>-909933</v>
      </c>
      <c r="T40" s="45">
        <f t="shared" si="4"/>
        <v>-909933</v>
      </c>
      <c r="U40" s="45">
        <f t="shared" si="4"/>
        <v>-909933</v>
      </c>
      <c r="V40" s="45">
        <f>+U40</f>
        <v>-909933</v>
      </c>
      <c r="W40" s="45">
        <f>+V40</f>
        <v>-909933</v>
      </c>
      <c r="X40" s="45">
        <f t="shared" si="4"/>
        <v>0</v>
      </c>
      <c r="Y40" s="45">
        <f t="shared" si="4"/>
        <v>-909933</v>
      </c>
      <c r="Z40" s="46">
        <f>+IF(X40&lt;&gt;0,+(Y40/X40)*100,0)</f>
        <v>0</v>
      </c>
      <c r="AA40" s="47">
        <f t="shared" si="4"/>
        <v>-16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15803812</v>
      </c>
      <c r="D7" s="18"/>
      <c r="E7" s="19">
        <v>24519828</v>
      </c>
      <c r="F7" s="20">
        <v>24519828</v>
      </c>
      <c r="G7" s="20">
        <v>1528079</v>
      </c>
      <c r="H7" s="20">
        <v>1485243</v>
      </c>
      <c r="I7" s="20">
        <v>2508819</v>
      </c>
      <c r="J7" s="20">
        <v>5522141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5522141</v>
      </c>
      <c r="X7" s="20">
        <v>6129960</v>
      </c>
      <c r="Y7" s="20">
        <v>-607819</v>
      </c>
      <c r="Z7" s="21">
        <v>-9.915545941572212</v>
      </c>
      <c r="AA7" s="22">
        <v>24519828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24075746</v>
      </c>
      <c r="D9" s="18"/>
      <c r="E9" s="19">
        <v>26500000</v>
      </c>
      <c r="F9" s="20">
        <v>26500000</v>
      </c>
      <c r="G9" s="20">
        <v>11043150</v>
      </c>
      <c r="H9" s="20">
        <v>48</v>
      </c>
      <c r="I9" s="20">
        <v>14</v>
      </c>
      <c r="J9" s="20">
        <v>11043212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11043212</v>
      </c>
      <c r="X9" s="20">
        <v>6624999</v>
      </c>
      <c r="Y9" s="20">
        <v>4418213</v>
      </c>
      <c r="Z9" s="21">
        <v>66.690017613587557</v>
      </c>
      <c r="AA9" s="22">
        <v>26500000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-18147019</v>
      </c>
      <c r="D14" s="18"/>
      <c r="E14" s="19">
        <v>-13569166</v>
      </c>
      <c r="F14" s="20">
        <v>-13569166</v>
      </c>
      <c r="G14" s="20">
        <v>-709911</v>
      </c>
      <c r="H14" s="20">
        <v>-189415</v>
      </c>
      <c r="I14" s="20">
        <v>-231547</v>
      </c>
      <c r="J14" s="20">
        <v>-1130873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-1130873</v>
      </c>
      <c r="X14" s="20">
        <v>-3392295</v>
      </c>
      <c r="Y14" s="20">
        <v>2261422</v>
      </c>
      <c r="Z14" s="21">
        <v>-66.663482981285526</v>
      </c>
      <c r="AA14" s="22">
        <v>-13569166</v>
      </c>
    </row>
    <row r="15" spans="1:27" x14ac:dyDescent="0.25">
      <c r="A15" s="23" t="s">
        <v>43</v>
      </c>
      <c r="B15" s="17" t="s">
        <v>32</v>
      </c>
      <c r="C15" s="18">
        <v>-39914</v>
      </c>
      <c r="D15" s="18"/>
      <c r="E15" s="19">
        <v>-63276</v>
      </c>
      <c r="F15" s="20">
        <v>-63276</v>
      </c>
      <c r="G15" s="20">
        <v>-324</v>
      </c>
      <c r="H15" s="20">
        <v>-318</v>
      </c>
      <c r="I15" s="20">
        <v>-302</v>
      </c>
      <c r="J15" s="20">
        <v>-944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-944</v>
      </c>
      <c r="X15" s="20">
        <v>-15819</v>
      </c>
      <c r="Y15" s="20">
        <v>14875</v>
      </c>
      <c r="Z15" s="21">
        <v>-94.032492572223276</v>
      </c>
      <c r="AA15" s="22">
        <v>-63276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21692625</v>
      </c>
      <c r="D17" s="26">
        <f>SUM(D6:D16)</f>
        <v>0</v>
      </c>
      <c r="E17" s="27">
        <f t="shared" si="0"/>
        <v>37387386</v>
      </c>
      <c r="F17" s="28">
        <f t="shared" si="0"/>
        <v>37387386</v>
      </c>
      <c r="G17" s="28">
        <f t="shared" si="0"/>
        <v>11860994</v>
      </c>
      <c r="H17" s="28">
        <f t="shared" si="0"/>
        <v>1295558</v>
      </c>
      <c r="I17" s="28">
        <f t="shared" si="0"/>
        <v>2276984</v>
      </c>
      <c r="J17" s="28">
        <f t="shared" si="0"/>
        <v>15433536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15433536</v>
      </c>
      <c r="X17" s="28">
        <f t="shared" si="0"/>
        <v>9346845</v>
      </c>
      <c r="Y17" s="28">
        <f t="shared" si="0"/>
        <v>6086691</v>
      </c>
      <c r="Z17" s="29">
        <f>+IF(X17&lt;&gt;0,+(Y17/X17)*100,0)</f>
        <v>65.120273204487717</v>
      </c>
      <c r="AA17" s="30">
        <f>SUM(AA6:AA16)</f>
        <v>37387386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-5842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-5842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21686783</v>
      </c>
      <c r="D38" s="32">
        <f>+D17+D27+D36</f>
        <v>0</v>
      </c>
      <c r="E38" s="33">
        <f t="shared" si="3"/>
        <v>37387386</v>
      </c>
      <c r="F38" s="2">
        <f t="shared" si="3"/>
        <v>37387386</v>
      </c>
      <c r="G38" s="2">
        <f t="shared" si="3"/>
        <v>11860994</v>
      </c>
      <c r="H38" s="2">
        <f t="shared" si="3"/>
        <v>1295558</v>
      </c>
      <c r="I38" s="2">
        <f t="shared" si="3"/>
        <v>2276984</v>
      </c>
      <c r="J38" s="2">
        <f t="shared" si="3"/>
        <v>15433536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15433536</v>
      </c>
      <c r="X38" s="2">
        <f t="shared" si="3"/>
        <v>9346845</v>
      </c>
      <c r="Y38" s="2">
        <f t="shared" si="3"/>
        <v>6086691</v>
      </c>
      <c r="Z38" s="34">
        <f>+IF(X38&lt;&gt;0,+(Y38/X38)*100,0)</f>
        <v>65.120273204487717</v>
      </c>
      <c r="AA38" s="35">
        <f>+AA17+AA27+AA36</f>
        <v>37387386</v>
      </c>
    </row>
    <row r="39" spans="1:27" x14ac:dyDescent="0.25">
      <c r="A39" s="23" t="s">
        <v>61</v>
      </c>
      <c r="B39" s="17"/>
      <c r="C39" s="32">
        <v>54426281</v>
      </c>
      <c r="D39" s="32"/>
      <c r="E39" s="33">
        <v>54426281</v>
      </c>
      <c r="F39" s="2">
        <v>54426281</v>
      </c>
      <c r="G39" s="2">
        <v>73905084</v>
      </c>
      <c r="H39" s="2">
        <f>+G40+H60</f>
        <v>86555296</v>
      </c>
      <c r="I39" s="2">
        <f>+H40+I60</f>
        <v>87850854</v>
      </c>
      <c r="J39" s="2">
        <f>+G39</f>
        <v>73905084</v>
      </c>
      <c r="K39" s="2">
        <f>+I40+K60</f>
        <v>90127838</v>
      </c>
      <c r="L39" s="2">
        <f>+K40+L60</f>
        <v>90127838</v>
      </c>
      <c r="M39" s="2">
        <f>+L40+M60</f>
        <v>90127838</v>
      </c>
      <c r="N39" s="2">
        <f>+K39</f>
        <v>90127838</v>
      </c>
      <c r="O39" s="2">
        <f>+M40+O60</f>
        <v>90127838</v>
      </c>
      <c r="P39" s="2">
        <f>+O40+P60</f>
        <v>90127838</v>
      </c>
      <c r="Q39" s="2">
        <f>+P40+Q60</f>
        <v>90127838</v>
      </c>
      <c r="R39" s="2">
        <f>+O39</f>
        <v>90127838</v>
      </c>
      <c r="S39" s="2">
        <f>+Q40+S60</f>
        <v>90127838</v>
      </c>
      <c r="T39" s="2">
        <f>+S40+T60</f>
        <v>90127838</v>
      </c>
      <c r="U39" s="2">
        <f>+T40+U60</f>
        <v>90127838</v>
      </c>
      <c r="V39" s="2">
        <f>+S39</f>
        <v>90127838</v>
      </c>
      <c r="W39" s="2">
        <f>+G39</f>
        <v>73905084</v>
      </c>
      <c r="X39" s="2">
        <v>54426281</v>
      </c>
      <c r="Y39" s="2">
        <f>+W39-X39</f>
        <v>19478803</v>
      </c>
      <c r="Z39" s="34">
        <f>+IF(X39&lt;&gt;0,+(Y39/X39)*100,0)</f>
        <v>35.789333098103839</v>
      </c>
      <c r="AA39" s="35">
        <v>54426281</v>
      </c>
    </row>
    <row r="40" spans="1:27" x14ac:dyDescent="0.25">
      <c r="A40" s="41" t="s">
        <v>63</v>
      </c>
      <c r="B40" s="42" t="s">
        <v>62</v>
      </c>
      <c r="C40" s="43">
        <f>+C38+C39</f>
        <v>76113064</v>
      </c>
      <c r="D40" s="43">
        <f t="shared" ref="D40:AA40" si="4">+D38+D39</f>
        <v>0</v>
      </c>
      <c r="E40" s="44">
        <f t="shared" si="4"/>
        <v>91813667</v>
      </c>
      <c r="F40" s="45">
        <f t="shared" si="4"/>
        <v>91813667</v>
      </c>
      <c r="G40" s="45">
        <f t="shared" si="4"/>
        <v>85766078</v>
      </c>
      <c r="H40" s="45">
        <f t="shared" si="4"/>
        <v>87850854</v>
      </c>
      <c r="I40" s="45">
        <f t="shared" si="4"/>
        <v>90127838</v>
      </c>
      <c r="J40" s="45">
        <f>+I40</f>
        <v>90127838</v>
      </c>
      <c r="K40" s="45">
        <f t="shared" si="4"/>
        <v>90127838</v>
      </c>
      <c r="L40" s="45">
        <f t="shared" si="4"/>
        <v>90127838</v>
      </c>
      <c r="M40" s="45">
        <f t="shared" si="4"/>
        <v>90127838</v>
      </c>
      <c r="N40" s="45">
        <f>+M40</f>
        <v>90127838</v>
      </c>
      <c r="O40" s="45">
        <f t="shared" si="4"/>
        <v>90127838</v>
      </c>
      <c r="P40" s="45">
        <f t="shared" si="4"/>
        <v>90127838</v>
      </c>
      <c r="Q40" s="45">
        <f t="shared" si="4"/>
        <v>90127838</v>
      </c>
      <c r="R40" s="45">
        <f>+Q40</f>
        <v>90127838</v>
      </c>
      <c r="S40" s="45">
        <f t="shared" si="4"/>
        <v>90127838</v>
      </c>
      <c r="T40" s="45">
        <f t="shared" si="4"/>
        <v>90127838</v>
      </c>
      <c r="U40" s="45">
        <f t="shared" si="4"/>
        <v>90127838</v>
      </c>
      <c r="V40" s="45">
        <f>+U40</f>
        <v>90127838</v>
      </c>
      <c r="W40" s="45">
        <f>+V40</f>
        <v>90127838</v>
      </c>
      <c r="X40" s="45">
        <f t="shared" si="4"/>
        <v>63773126</v>
      </c>
      <c r="Y40" s="45">
        <f t="shared" si="4"/>
        <v>25565494</v>
      </c>
      <c r="Z40" s="46">
        <f>+IF(X40&lt;&gt;0,+(Y40/X40)*100,0)</f>
        <v>40.08819326184512</v>
      </c>
      <c r="AA40" s="47">
        <f t="shared" si="4"/>
        <v>91813667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73905084</v>
      </c>
      <c r="H60">
        <v>789218</v>
      </c>
      <c r="J60">
        <v>73905084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361923</v>
      </c>
      <c r="D7" s="18"/>
      <c r="E7" s="19">
        <v>44527424</v>
      </c>
      <c r="F7" s="20">
        <v>44527424</v>
      </c>
      <c r="G7" s="20"/>
      <c r="H7" s="20">
        <v>4267678</v>
      </c>
      <c r="I7" s="20">
        <v>1126611</v>
      </c>
      <c r="J7" s="20">
        <v>5394289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5394289</v>
      </c>
      <c r="X7" s="20">
        <v>13281487</v>
      </c>
      <c r="Y7" s="20">
        <v>-7887198</v>
      </c>
      <c r="Z7" s="21">
        <v>-59.384901705659921</v>
      </c>
      <c r="AA7" s="22">
        <v>44527424</v>
      </c>
    </row>
    <row r="8" spans="1:27" x14ac:dyDescent="0.25">
      <c r="A8" s="23" t="s">
        <v>36</v>
      </c>
      <c r="B8" s="17" t="s">
        <v>32</v>
      </c>
      <c r="C8" s="18">
        <v>64777</v>
      </c>
      <c r="D8" s="18"/>
      <c r="E8" s="19">
        <v>37728</v>
      </c>
      <c r="F8" s="20">
        <v>37728</v>
      </c>
      <c r="G8" s="20"/>
      <c r="H8" s="20">
        <v>70702</v>
      </c>
      <c r="I8" s="20">
        <v>29338</v>
      </c>
      <c r="J8" s="20">
        <v>100040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100040</v>
      </c>
      <c r="X8" s="20"/>
      <c r="Y8" s="20">
        <v>100040</v>
      </c>
      <c r="Z8" s="21"/>
      <c r="AA8" s="22">
        <v>37728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-24522071</v>
      </c>
      <c r="F14" s="20">
        <v>-24522071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-4922098</v>
      </c>
      <c r="Y14" s="20">
        <v>4922098</v>
      </c>
      <c r="Z14" s="21">
        <v>-100</v>
      </c>
      <c r="AA14" s="22">
        <v>-24522071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426700</v>
      </c>
      <c r="D17" s="26">
        <f>SUM(D6:D16)</f>
        <v>0</v>
      </c>
      <c r="E17" s="27">
        <f t="shared" si="0"/>
        <v>20043081</v>
      </c>
      <c r="F17" s="28">
        <f t="shared" si="0"/>
        <v>20043081</v>
      </c>
      <c r="G17" s="28">
        <f t="shared" si="0"/>
        <v>0</v>
      </c>
      <c r="H17" s="28">
        <f t="shared" si="0"/>
        <v>4338380</v>
      </c>
      <c r="I17" s="28">
        <f t="shared" si="0"/>
        <v>1155949</v>
      </c>
      <c r="J17" s="28">
        <f t="shared" si="0"/>
        <v>5494329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5494329</v>
      </c>
      <c r="X17" s="28">
        <f t="shared" si="0"/>
        <v>8359389</v>
      </c>
      <c r="Y17" s="28">
        <f t="shared" si="0"/>
        <v>-2865060</v>
      </c>
      <c r="Z17" s="29">
        <f>+IF(X17&lt;&gt;0,+(Y17/X17)*100,0)</f>
        <v>-34.273557553069963</v>
      </c>
      <c r="AA17" s="30">
        <f>SUM(AA6:AA16)</f>
        <v>20043081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-5591921</v>
      </c>
      <c r="D26" s="18"/>
      <c r="E26" s="19">
        <v>-13285000</v>
      </c>
      <c r="F26" s="20">
        <v>-13285000</v>
      </c>
      <c r="G26" s="20"/>
      <c r="H26" s="20">
        <v>-5403432</v>
      </c>
      <c r="I26" s="20"/>
      <c r="J26" s="20">
        <v>-5403432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-5403432</v>
      </c>
      <c r="X26" s="20">
        <v>-2000001</v>
      </c>
      <c r="Y26" s="20">
        <v>-3403431</v>
      </c>
      <c r="Z26" s="21">
        <v>170.17146491426755</v>
      </c>
      <c r="AA26" s="22">
        <v>-13285000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-5591921</v>
      </c>
      <c r="D27" s="26">
        <f>SUM(D21:D26)</f>
        <v>0</v>
      </c>
      <c r="E27" s="27">
        <f t="shared" si="1"/>
        <v>-13285000</v>
      </c>
      <c r="F27" s="28">
        <f t="shared" si="1"/>
        <v>-13285000</v>
      </c>
      <c r="G27" s="28">
        <f t="shared" si="1"/>
        <v>0</v>
      </c>
      <c r="H27" s="28">
        <f t="shared" si="1"/>
        <v>-5403432</v>
      </c>
      <c r="I27" s="28">
        <f t="shared" si="1"/>
        <v>0</v>
      </c>
      <c r="J27" s="28">
        <f t="shared" si="1"/>
        <v>-5403432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-5403432</v>
      </c>
      <c r="X27" s="28">
        <f t="shared" si="1"/>
        <v>-2000001</v>
      </c>
      <c r="Y27" s="28">
        <f t="shared" si="1"/>
        <v>-3403431</v>
      </c>
      <c r="Z27" s="29">
        <f>+IF(X27&lt;&gt;0,+(Y27/X27)*100,0)</f>
        <v>170.17146491426755</v>
      </c>
      <c r="AA27" s="30">
        <f>SUM(AA21:AA26)</f>
        <v>-13285000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-5165221</v>
      </c>
      <c r="D38" s="32">
        <f>+D17+D27+D36</f>
        <v>0</v>
      </c>
      <c r="E38" s="33">
        <f t="shared" si="3"/>
        <v>6758081</v>
      </c>
      <c r="F38" s="2">
        <f t="shared" si="3"/>
        <v>6758081</v>
      </c>
      <c r="G38" s="2">
        <f t="shared" si="3"/>
        <v>0</v>
      </c>
      <c r="H38" s="2">
        <f t="shared" si="3"/>
        <v>-1065052</v>
      </c>
      <c r="I38" s="2">
        <f t="shared" si="3"/>
        <v>1155949</v>
      </c>
      <c r="J38" s="2">
        <f t="shared" si="3"/>
        <v>90897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90897</v>
      </c>
      <c r="X38" s="2">
        <f t="shared" si="3"/>
        <v>6359388</v>
      </c>
      <c r="Y38" s="2">
        <f t="shared" si="3"/>
        <v>-6268491</v>
      </c>
      <c r="Z38" s="34">
        <f>+IF(X38&lt;&gt;0,+(Y38/X38)*100,0)</f>
        <v>-98.570664346946586</v>
      </c>
      <c r="AA38" s="35">
        <f>+AA17+AA27+AA36</f>
        <v>6758081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-1065052</v>
      </c>
      <c r="J39" s="2">
        <f>+G39</f>
        <v>0</v>
      </c>
      <c r="K39" s="2">
        <f>+I40+K60</f>
        <v>90897</v>
      </c>
      <c r="L39" s="2">
        <f>+K40+L60</f>
        <v>90897</v>
      </c>
      <c r="M39" s="2">
        <f>+L40+M60</f>
        <v>90897</v>
      </c>
      <c r="N39" s="2">
        <f>+K39</f>
        <v>90897</v>
      </c>
      <c r="O39" s="2">
        <f>+M40+O60</f>
        <v>90897</v>
      </c>
      <c r="P39" s="2">
        <f>+O40+P60</f>
        <v>90897</v>
      </c>
      <c r="Q39" s="2">
        <f>+P40+Q60</f>
        <v>90897</v>
      </c>
      <c r="R39" s="2">
        <f>+O39</f>
        <v>90897</v>
      </c>
      <c r="S39" s="2">
        <f>+Q40+S60</f>
        <v>90897</v>
      </c>
      <c r="T39" s="2">
        <f>+S40+T60</f>
        <v>90897</v>
      </c>
      <c r="U39" s="2">
        <f>+T40+U60</f>
        <v>90897</v>
      </c>
      <c r="V39" s="2">
        <f>+S39</f>
        <v>90897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-5165221</v>
      </c>
      <c r="D40" s="43">
        <f t="shared" ref="D40:AA40" si="4">+D38+D39</f>
        <v>0</v>
      </c>
      <c r="E40" s="44">
        <f t="shared" si="4"/>
        <v>6758081</v>
      </c>
      <c r="F40" s="45">
        <f t="shared" si="4"/>
        <v>6758081</v>
      </c>
      <c r="G40" s="45">
        <f t="shared" si="4"/>
        <v>0</v>
      </c>
      <c r="H40" s="45">
        <f t="shared" si="4"/>
        <v>-1065052</v>
      </c>
      <c r="I40" s="45">
        <f t="shared" si="4"/>
        <v>90897</v>
      </c>
      <c r="J40" s="45">
        <f>+I40</f>
        <v>90897</v>
      </c>
      <c r="K40" s="45">
        <f t="shared" si="4"/>
        <v>90897</v>
      </c>
      <c r="L40" s="45">
        <f t="shared" si="4"/>
        <v>90897</v>
      </c>
      <c r="M40" s="45">
        <f t="shared" si="4"/>
        <v>90897</v>
      </c>
      <c r="N40" s="45">
        <f>+M40</f>
        <v>90897</v>
      </c>
      <c r="O40" s="45">
        <f t="shared" si="4"/>
        <v>90897</v>
      </c>
      <c r="P40" s="45">
        <f t="shared" si="4"/>
        <v>90897</v>
      </c>
      <c r="Q40" s="45">
        <f t="shared" si="4"/>
        <v>90897</v>
      </c>
      <c r="R40" s="45">
        <f>+Q40</f>
        <v>90897</v>
      </c>
      <c r="S40" s="45">
        <f t="shared" si="4"/>
        <v>90897</v>
      </c>
      <c r="T40" s="45">
        <f t="shared" si="4"/>
        <v>90897</v>
      </c>
      <c r="U40" s="45">
        <f t="shared" si="4"/>
        <v>90897</v>
      </c>
      <c r="V40" s="45">
        <f>+U40</f>
        <v>90897</v>
      </c>
      <c r="W40" s="45">
        <f>+V40</f>
        <v>90897</v>
      </c>
      <c r="X40" s="45">
        <f t="shared" si="4"/>
        <v>6359388</v>
      </c>
      <c r="Y40" s="45">
        <f t="shared" si="4"/>
        <v>-6268491</v>
      </c>
      <c r="Z40" s="46">
        <f>+IF(X40&lt;&gt;0,+(Y40/X40)*100,0)</f>
        <v>-98.570664346946586</v>
      </c>
      <c r="AA40" s="47">
        <f t="shared" si="4"/>
        <v>6758081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6401886</v>
      </c>
      <c r="F7" s="20">
        <v>6401886</v>
      </c>
      <c r="G7" s="20"/>
      <c r="H7" s="20">
        <v>3865</v>
      </c>
      <c r="I7" s="20"/>
      <c r="J7" s="20">
        <v>3865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3865</v>
      </c>
      <c r="X7" s="20">
        <v>1600476</v>
      </c>
      <c r="Y7" s="20">
        <v>-1596611</v>
      </c>
      <c r="Z7" s="21">
        <v>-99.758509343470308</v>
      </c>
      <c r="AA7" s="22">
        <v>6401886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-1381977</v>
      </c>
      <c r="F9" s="20">
        <v>-1381977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-345495</v>
      </c>
      <c r="Y9" s="20">
        <v>345495</v>
      </c>
      <c r="Z9" s="21">
        <v>-100</v>
      </c>
      <c r="AA9" s="22">
        <v>-1381977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-20961416</v>
      </c>
      <c r="D14" s="18"/>
      <c r="E14" s="19">
        <v>-1669554</v>
      </c>
      <c r="F14" s="20">
        <v>-1669554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-417387</v>
      </c>
      <c r="Y14" s="20">
        <v>417387</v>
      </c>
      <c r="Z14" s="21">
        <v>-100</v>
      </c>
      <c r="AA14" s="22">
        <v>-1669554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-20961416</v>
      </c>
      <c r="D17" s="26">
        <f>SUM(D6:D16)</f>
        <v>0</v>
      </c>
      <c r="E17" s="27">
        <f t="shared" si="0"/>
        <v>3350355</v>
      </c>
      <c r="F17" s="28">
        <f t="shared" si="0"/>
        <v>3350355</v>
      </c>
      <c r="G17" s="28">
        <f t="shared" si="0"/>
        <v>0</v>
      </c>
      <c r="H17" s="28">
        <f t="shared" si="0"/>
        <v>3865</v>
      </c>
      <c r="I17" s="28">
        <f t="shared" si="0"/>
        <v>0</v>
      </c>
      <c r="J17" s="28">
        <f t="shared" si="0"/>
        <v>3865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3865</v>
      </c>
      <c r="X17" s="28">
        <f t="shared" si="0"/>
        <v>837594</v>
      </c>
      <c r="Y17" s="28">
        <f t="shared" si="0"/>
        <v>-833729</v>
      </c>
      <c r="Z17" s="29">
        <f>+IF(X17&lt;&gt;0,+(Y17/X17)*100,0)</f>
        <v>-99.538559254244902</v>
      </c>
      <c r="AA17" s="30">
        <f>SUM(AA6:AA16)</f>
        <v>3350355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-7826000</v>
      </c>
      <c r="F26" s="20">
        <v>-7826000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-1956501</v>
      </c>
      <c r="Y26" s="20">
        <v>1956501</v>
      </c>
      <c r="Z26" s="21">
        <v>-100</v>
      </c>
      <c r="AA26" s="22">
        <v>-7826000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-7826000</v>
      </c>
      <c r="F27" s="28">
        <f t="shared" si="1"/>
        <v>-7826000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-1956501</v>
      </c>
      <c r="Y27" s="28">
        <f t="shared" si="1"/>
        <v>1956501</v>
      </c>
      <c r="Z27" s="29">
        <f>+IF(X27&lt;&gt;0,+(Y27/X27)*100,0)</f>
        <v>-100</v>
      </c>
      <c r="AA27" s="30">
        <f>SUM(AA21:AA26)</f>
        <v>-7826000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-20961416</v>
      </c>
      <c r="D38" s="32">
        <f>+D17+D27+D36</f>
        <v>0</v>
      </c>
      <c r="E38" s="33">
        <f t="shared" si="3"/>
        <v>-4475645</v>
      </c>
      <c r="F38" s="2">
        <f t="shared" si="3"/>
        <v>-4475645</v>
      </c>
      <c r="G38" s="2">
        <f t="shared" si="3"/>
        <v>0</v>
      </c>
      <c r="H38" s="2">
        <f t="shared" si="3"/>
        <v>3865</v>
      </c>
      <c r="I38" s="2">
        <f t="shared" si="3"/>
        <v>0</v>
      </c>
      <c r="J38" s="2">
        <f t="shared" si="3"/>
        <v>3865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3865</v>
      </c>
      <c r="X38" s="2">
        <f t="shared" si="3"/>
        <v>-1118907</v>
      </c>
      <c r="Y38" s="2">
        <f t="shared" si="3"/>
        <v>1122772</v>
      </c>
      <c r="Z38" s="34">
        <f>+IF(X38&lt;&gt;0,+(Y38/X38)*100,0)</f>
        <v>-100.34542638485593</v>
      </c>
      <c r="AA38" s="35">
        <f>+AA17+AA27+AA36</f>
        <v>-4475645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3865</v>
      </c>
      <c r="J39" s="2">
        <f>+G39</f>
        <v>0</v>
      </c>
      <c r="K39" s="2">
        <f>+I40+K60</f>
        <v>3865</v>
      </c>
      <c r="L39" s="2">
        <f>+K40+L60</f>
        <v>3865</v>
      </c>
      <c r="M39" s="2">
        <f>+L40+M60</f>
        <v>3865</v>
      </c>
      <c r="N39" s="2">
        <f>+K39</f>
        <v>3865</v>
      </c>
      <c r="O39" s="2">
        <f>+M40+O60</f>
        <v>3865</v>
      </c>
      <c r="P39" s="2">
        <f>+O40+P60</f>
        <v>3865</v>
      </c>
      <c r="Q39" s="2">
        <f>+P40+Q60</f>
        <v>3865</v>
      </c>
      <c r="R39" s="2">
        <f>+O39</f>
        <v>3865</v>
      </c>
      <c r="S39" s="2">
        <f>+Q40+S60</f>
        <v>3865</v>
      </c>
      <c r="T39" s="2">
        <f>+S40+T60</f>
        <v>3865</v>
      </c>
      <c r="U39" s="2">
        <f>+T40+U60</f>
        <v>3865</v>
      </c>
      <c r="V39" s="2">
        <f>+S39</f>
        <v>3865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-20961416</v>
      </c>
      <c r="D40" s="43">
        <f t="shared" ref="D40:AA40" si="4">+D38+D39</f>
        <v>0</v>
      </c>
      <c r="E40" s="44">
        <f t="shared" si="4"/>
        <v>-4475645</v>
      </c>
      <c r="F40" s="45">
        <f t="shared" si="4"/>
        <v>-4475645</v>
      </c>
      <c r="G40" s="45">
        <f t="shared" si="4"/>
        <v>0</v>
      </c>
      <c r="H40" s="45">
        <f t="shared" si="4"/>
        <v>3865</v>
      </c>
      <c r="I40" s="45">
        <f t="shared" si="4"/>
        <v>3865</v>
      </c>
      <c r="J40" s="45">
        <f>+I40</f>
        <v>3865</v>
      </c>
      <c r="K40" s="45">
        <f t="shared" si="4"/>
        <v>3865</v>
      </c>
      <c r="L40" s="45">
        <f t="shared" si="4"/>
        <v>3865</v>
      </c>
      <c r="M40" s="45">
        <f t="shared" si="4"/>
        <v>3865</v>
      </c>
      <c r="N40" s="45">
        <f>+M40</f>
        <v>3865</v>
      </c>
      <c r="O40" s="45">
        <f t="shared" si="4"/>
        <v>3865</v>
      </c>
      <c r="P40" s="45">
        <f t="shared" si="4"/>
        <v>3865</v>
      </c>
      <c r="Q40" s="45">
        <f t="shared" si="4"/>
        <v>3865</v>
      </c>
      <c r="R40" s="45">
        <f>+Q40</f>
        <v>3865</v>
      </c>
      <c r="S40" s="45">
        <f t="shared" si="4"/>
        <v>3865</v>
      </c>
      <c r="T40" s="45">
        <f t="shared" si="4"/>
        <v>3865</v>
      </c>
      <c r="U40" s="45">
        <f t="shared" si="4"/>
        <v>3865</v>
      </c>
      <c r="V40" s="45">
        <f>+U40</f>
        <v>3865</v>
      </c>
      <c r="W40" s="45">
        <f>+V40</f>
        <v>3865</v>
      </c>
      <c r="X40" s="45">
        <f t="shared" si="4"/>
        <v>-1118907</v>
      </c>
      <c r="Y40" s="45">
        <f t="shared" si="4"/>
        <v>1122772</v>
      </c>
      <c r="Z40" s="46">
        <f>+IF(X40&lt;&gt;0,+(Y40/X40)*100,0)</f>
        <v>-100.34542638485593</v>
      </c>
      <c r="AA40" s="47">
        <f t="shared" si="4"/>
        <v>-4475645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12796294</v>
      </c>
      <c r="D7" s="18"/>
      <c r="E7" s="19">
        <v>34312737</v>
      </c>
      <c r="F7" s="20">
        <v>34312737</v>
      </c>
      <c r="G7" s="20">
        <v>127521</v>
      </c>
      <c r="H7" s="20">
        <v>97781</v>
      </c>
      <c r="I7" s="20">
        <v>625080</v>
      </c>
      <c r="J7" s="20">
        <v>850382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850382</v>
      </c>
      <c r="X7" s="20">
        <v>8578188</v>
      </c>
      <c r="Y7" s="20">
        <v>-7727806</v>
      </c>
      <c r="Z7" s="21">
        <v>-90.086694299542046</v>
      </c>
      <c r="AA7" s="22">
        <v>34312737</v>
      </c>
    </row>
    <row r="8" spans="1:27" x14ac:dyDescent="0.25">
      <c r="A8" s="23" t="s">
        <v>36</v>
      </c>
      <c r="B8" s="17" t="s">
        <v>32</v>
      </c>
      <c r="C8" s="18">
        <v>6014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340468</v>
      </c>
      <c r="D9" s="18"/>
      <c r="E9" s="19">
        <v>-11884748</v>
      </c>
      <c r="F9" s="20">
        <v>-11884748</v>
      </c>
      <c r="G9" s="20">
        <v>911570</v>
      </c>
      <c r="H9" s="20">
        <v>1404328</v>
      </c>
      <c r="I9" s="20">
        <v>340053</v>
      </c>
      <c r="J9" s="20">
        <v>2655951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2655951</v>
      </c>
      <c r="X9" s="20">
        <v>-2971188</v>
      </c>
      <c r="Y9" s="20">
        <v>5627139</v>
      </c>
      <c r="Z9" s="21">
        <v>-189.39020351455378</v>
      </c>
      <c r="AA9" s="22">
        <v>-11884748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36599000</v>
      </c>
      <c r="F10" s="20">
        <v>36599000</v>
      </c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9149751</v>
      </c>
      <c r="Y10" s="20">
        <v>-7149751</v>
      </c>
      <c r="Z10" s="21">
        <v>-78.14148166436442</v>
      </c>
      <c r="AA10" s="22">
        <v>36599000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50623</v>
      </c>
      <c r="D14" s="18"/>
      <c r="E14" s="19">
        <v>-14154984</v>
      </c>
      <c r="F14" s="20">
        <v>-14154984</v>
      </c>
      <c r="G14" s="20">
        <v>-68782</v>
      </c>
      <c r="H14" s="20">
        <v>-16670</v>
      </c>
      <c r="I14" s="20"/>
      <c r="J14" s="20">
        <v>-85452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-85452</v>
      </c>
      <c r="X14" s="20">
        <v>-3538746</v>
      </c>
      <c r="Y14" s="20">
        <v>3453294</v>
      </c>
      <c r="Z14" s="21">
        <v>-97.58524629911274</v>
      </c>
      <c r="AA14" s="22">
        <v>-14154984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13193399</v>
      </c>
      <c r="D17" s="26">
        <f>SUM(D6:D16)</f>
        <v>0</v>
      </c>
      <c r="E17" s="27">
        <f t="shared" si="0"/>
        <v>44872005</v>
      </c>
      <c r="F17" s="28">
        <f t="shared" si="0"/>
        <v>44872005</v>
      </c>
      <c r="G17" s="28">
        <f t="shared" si="0"/>
        <v>970309</v>
      </c>
      <c r="H17" s="28">
        <f t="shared" si="0"/>
        <v>1485439</v>
      </c>
      <c r="I17" s="28">
        <f t="shared" si="0"/>
        <v>2965133</v>
      </c>
      <c r="J17" s="28">
        <f t="shared" si="0"/>
        <v>5420881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5420881</v>
      </c>
      <c r="X17" s="28">
        <f t="shared" si="0"/>
        <v>11218005</v>
      </c>
      <c r="Y17" s="28">
        <f t="shared" si="0"/>
        <v>-5797124</v>
      </c>
      <c r="Z17" s="29">
        <f>+IF(X17&lt;&gt;0,+(Y17/X17)*100,0)</f>
        <v>-51.676960386450176</v>
      </c>
      <c r="AA17" s="30">
        <f>SUM(AA6:AA16)</f>
        <v>44872005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333558</v>
      </c>
      <c r="D26" s="18"/>
      <c r="E26" s="19">
        <v>-36599000</v>
      </c>
      <c r="F26" s="20">
        <v>-36599000</v>
      </c>
      <c r="G26" s="20">
        <v>52524</v>
      </c>
      <c r="H26" s="20"/>
      <c r="I26" s="20"/>
      <c r="J26" s="20">
        <v>52524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52524</v>
      </c>
      <c r="X26" s="20">
        <v>-9149751</v>
      </c>
      <c r="Y26" s="20">
        <v>9202275</v>
      </c>
      <c r="Z26" s="21">
        <v>-100.57404840853046</v>
      </c>
      <c r="AA26" s="22">
        <v>-36599000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333558</v>
      </c>
      <c r="D27" s="26">
        <f>SUM(D21:D26)</f>
        <v>0</v>
      </c>
      <c r="E27" s="27">
        <f t="shared" si="1"/>
        <v>-36599000</v>
      </c>
      <c r="F27" s="28">
        <f t="shared" si="1"/>
        <v>-36599000</v>
      </c>
      <c r="G27" s="28">
        <f t="shared" si="1"/>
        <v>52524</v>
      </c>
      <c r="H27" s="28">
        <f t="shared" si="1"/>
        <v>0</v>
      </c>
      <c r="I27" s="28">
        <f t="shared" si="1"/>
        <v>0</v>
      </c>
      <c r="J27" s="28">
        <f t="shared" si="1"/>
        <v>52524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52524</v>
      </c>
      <c r="X27" s="28">
        <f t="shared" si="1"/>
        <v>-9149751</v>
      </c>
      <c r="Y27" s="28">
        <f t="shared" si="1"/>
        <v>9202275</v>
      </c>
      <c r="Z27" s="29">
        <f>+IF(X27&lt;&gt;0,+(Y27/X27)*100,0)</f>
        <v>-100.57404840853046</v>
      </c>
      <c r="AA27" s="30">
        <f>SUM(AA21:AA26)</f>
        <v>-36599000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13526957</v>
      </c>
      <c r="D38" s="32">
        <f>+D17+D27+D36</f>
        <v>0</v>
      </c>
      <c r="E38" s="33">
        <f t="shared" si="3"/>
        <v>8273005</v>
      </c>
      <c r="F38" s="2">
        <f t="shared" si="3"/>
        <v>8273005</v>
      </c>
      <c r="G38" s="2">
        <f t="shared" si="3"/>
        <v>1022833</v>
      </c>
      <c r="H38" s="2">
        <f t="shared" si="3"/>
        <v>1485439</v>
      </c>
      <c r="I38" s="2">
        <f t="shared" si="3"/>
        <v>2965133</v>
      </c>
      <c r="J38" s="2">
        <f t="shared" si="3"/>
        <v>5473405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5473405</v>
      </c>
      <c r="X38" s="2">
        <f t="shared" si="3"/>
        <v>2068254</v>
      </c>
      <c r="Y38" s="2">
        <f t="shared" si="3"/>
        <v>3405151</v>
      </c>
      <c r="Z38" s="34">
        <f>+IF(X38&lt;&gt;0,+(Y38/X38)*100,0)</f>
        <v>164.63891765711563</v>
      </c>
      <c r="AA38" s="35">
        <f>+AA17+AA27+AA36</f>
        <v>8273005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1022833</v>
      </c>
      <c r="I39" s="2">
        <f>+H40+I60</f>
        <v>2508272</v>
      </c>
      <c r="J39" s="2">
        <f>+G39</f>
        <v>0</v>
      </c>
      <c r="K39" s="2">
        <f>+I40+K60</f>
        <v>5473405</v>
      </c>
      <c r="L39" s="2">
        <f>+K40+L60</f>
        <v>5473405</v>
      </c>
      <c r="M39" s="2">
        <f>+L40+M60</f>
        <v>5473405</v>
      </c>
      <c r="N39" s="2">
        <f>+K39</f>
        <v>5473405</v>
      </c>
      <c r="O39" s="2">
        <f>+M40+O60</f>
        <v>5473405</v>
      </c>
      <c r="P39" s="2">
        <f>+O40+P60</f>
        <v>5473405</v>
      </c>
      <c r="Q39" s="2">
        <f>+P40+Q60</f>
        <v>5473405</v>
      </c>
      <c r="R39" s="2">
        <f>+O39</f>
        <v>5473405</v>
      </c>
      <c r="S39" s="2">
        <f>+Q40+S60</f>
        <v>5473405</v>
      </c>
      <c r="T39" s="2">
        <f>+S40+T60</f>
        <v>5473405</v>
      </c>
      <c r="U39" s="2">
        <f>+T40+U60</f>
        <v>5473405</v>
      </c>
      <c r="V39" s="2">
        <f>+S39</f>
        <v>5473405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13526957</v>
      </c>
      <c r="D40" s="43">
        <f t="shared" ref="D40:AA40" si="4">+D38+D39</f>
        <v>0</v>
      </c>
      <c r="E40" s="44">
        <f t="shared" si="4"/>
        <v>8273005</v>
      </c>
      <c r="F40" s="45">
        <f t="shared" si="4"/>
        <v>8273005</v>
      </c>
      <c r="G40" s="45">
        <f t="shared" si="4"/>
        <v>1022833</v>
      </c>
      <c r="H40" s="45">
        <f t="shared" si="4"/>
        <v>2508272</v>
      </c>
      <c r="I40" s="45">
        <f t="shared" si="4"/>
        <v>5473405</v>
      </c>
      <c r="J40" s="45">
        <f>+I40</f>
        <v>5473405</v>
      </c>
      <c r="K40" s="45">
        <f t="shared" si="4"/>
        <v>5473405</v>
      </c>
      <c r="L40" s="45">
        <f t="shared" si="4"/>
        <v>5473405</v>
      </c>
      <c r="M40" s="45">
        <f t="shared" si="4"/>
        <v>5473405</v>
      </c>
      <c r="N40" s="45">
        <f>+M40</f>
        <v>5473405</v>
      </c>
      <c r="O40" s="45">
        <f t="shared" si="4"/>
        <v>5473405</v>
      </c>
      <c r="P40" s="45">
        <f t="shared" si="4"/>
        <v>5473405</v>
      </c>
      <c r="Q40" s="45">
        <f t="shared" si="4"/>
        <v>5473405</v>
      </c>
      <c r="R40" s="45">
        <f>+Q40</f>
        <v>5473405</v>
      </c>
      <c r="S40" s="45">
        <f t="shared" si="4"/>
        <v>5473405</v>
      </c>
      <c r="T40" s="45">
        <f t="shared" si="4"/>
        <v>5473405</v>
      </c>
      <c r="U40" s="45">
        <f t="shared" si="4"/>
        <v>5473405</v>
      </c>
      <c r="V40" s="45">
        <f>+U40</f>
        <v>5473405</v>
      </c>
      <c r="W40" s="45">
        <f>+V40</f>
        <v>5473405</v>
      </c>
      <c r="X40" s="45">
        <f t="shared" si="4"/>
        <v>2068254</v>
      </c>
      <c r="Y40" s="45">
        <f t="shared" si="4"/>
        <v>3405151</v>
      </c>
      <c r="Z40" s="46">
        <f>+IF(X40&lt;&gt;0,+(Y40/X40)*100,0)</f>
        <v>164.63891765711563</v>
      </c>
      <c r="AA40" s="47">
        <f t="shared" si="4"/>
        <v>8273005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-575733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-575733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-575733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-575733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11244</v>
      </c>
      <c r="D7" s="18"/>
      <c r="E7" s="19">
        <v>7590040</v>
      </c>
      <c r="F7" s="20">
        <v>7590040</v>
      </c>
      <c r="G7" s="20">
        <v>451719</v>
      </c>
      <c r="H7" s="20">
        <v>527369</v>
      </c>
      <c r="I7" s="20">
        <v>337099</v>
      </c>
      <c r="J7" s="20">
        <v>1316187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1316187</v>
      </c>
      <c r="X7" s="20">
        <v>1913538</v>
      </c>
      <c r="Y7" s="20">
        <v>-597351</v>
      </c>
      <c r="Z7" s="21">
        <v>-31.21709628970002</v>
      </c>
      <c r="AA7" s="22">
        <v>7590040</v>
      </c>
    </row>
    <row r="8" spans="1:27" x14ac:dyDescent="0.25">
      <c r="A8" s="23" t="s">
        <v>36</v>
      </c>
      <c r="B8" s="17" t="s">
        <v>32</v>
      </c>
      <c r="C8" s="18">
        <v>2834</v>
      </c>
      <c r="D8" s="18"/>
      <c r="E8" s="19">
        <v>10500</v>
      </c>
      <c r="F8" s="20">
        <v>10500</v>
      </c>
      <c r="G8" s="20"/>
      <c r="H8" s="20">
        <v>2485</v>
      </c>
      <c r="I8" s="20"/>
      <c r="J8" s="20">
        <v>2485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2485</v>
      </c>
      <c r="X8" s="20">
        <v>2625</v>
      </c>
      <c r="Y8" s="20">
        <v>-140</v>
      </c>
      <c r="Z8" s="21">
        <v>-5.3333333333333339</v>
      </c>
      <c r="AA8" s="22">
        <v>10500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12000000</v>
      </c>
      <c r="D10" s="18"/>
      <c r="E10" s="19">
        <v>15405000</v>
      </c>
      <c r="F10" s="20">
        <v>15405000</v>
      </c>
      <c r="G10" s="20"/>
      <c r="H10" s="20"/>
      <c r="I10" s="20">
        <v>7703000</v>
      </c>
      <c r="J10" s="20">
        <v>7703000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7703000</v>
      </c>
      <c r="X10" s="20">
        <v>3851250</v>
      </c>
      <c r="Y10" s="20">
        <v>3851750</v>
      </c>
      <c r="Z10" s="21">
        <v>100.01298279779292</v>
      </c>
      <c r="AA10" s="22">
        <v>15405000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-6944059</v>
      </c>
      <c r="F14" s="20">
        <v>-6944059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-1729826</v>
      </c>
      <c r="Y14" s="20">
        <v>1729826</v>
      </c>
      <c r="Z14" s="21">
        <v>-100</v>
      </c>
      <c r="AA14" s="22">
        <v>-6944059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12014078</v>
      </c>
      <c r="D17" s="26">
        <f>SUM(D6:D16)</f>
        <v>0</v>
      </c>
      <c r="E17" s="27">
        <f t="shared" si="0"/>
        <v>16061481</v>
      </c>
      <c r="F17" s="28">
        <f t="shared" si="0"/>
        <v>16061481</v>
      </c>
      <c r="G17" s="28">
        <f t="shared" si="0"/>
        <v>451719</v>
      </c>
      <c r="H17" s="28">
        <f t="shared" si="0"/>
        <v>529854</v>
      </c>
      <c r="I17" s="28">
        <f t="shared" si="0"/>
        <v>8040099</v>
      </c>
      <c r="J17" s="28">
        <f t="shared" si="0"/>
        <v>9021672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9021672</v>
      </c>
      <c r="X17" s="28">
        <f t="shared" si="0"/>
        <v>4037587</v>
      </c>
      <c r="Y17" s="28">
        <f t="shared" si="0"/>
        <v>4984085</v>
      </c>
      <c r="Z17" s="29">
        <f>+IF(X17&lt;&gt;0,+(Y17/X17)*100,0)</f>
        <v>123.44216979101628</v>
      </c>
      <c r="AA17" s="30">
        <f>SUM(AA6:AA16)</f>
        <v>16061481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-10426373</v>
      </c>
      <c r="D26" s="18"/>
      <c r="E26" s="19">
        <v>-12324000</v>
      </c>
      <c r="F26" s="20">
        <v>-12324000</v>
      </c>
      <c r="G26" s="20"/>
      <c r="H26" s="20">
        <v>-204240</v>
      </c>
      <c r="I26" s="20">
        <v>-1009943</v>
      </c>
      <c r="J26" s="20">
        <v>-1214183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-1214183</v>
      </c>
      <c r="X26" s="20"/>
      <c r="Y26" s="20">
        <v>-1214183</v>
      </c>
      <c r="Z26" s="21"/>
      <c r="AA26" s="22">
        <v>-12324000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-10426373</v>
      </c>
      <c r="D27" s="26">
        <f>SUM(D21:D26)</f>
        <v>0</v>
      </c>
      <c r="E27" s="27">
        <f t="shared" si="1"/>
        <v>-12324000</v>
      </c>
      <c r="F27" s="28">
        <f t="shared" si="1"/>
        <v>-12324000</v>
      </c>
      <c r="G27" s="28">
        <f t="shared" si="1"/>
        <v>0</v>
      </c>
      <c r="H27" s="28">
        <f t="shared" si="1"/>
        <v>-204240</v>
      </c>
      <c r="I27" s="28">
        <f t="shared" si="1"/>
        <v>-1009943</v>
      </c>
      <c r="J27" s="28">
        <f t="shared" si="1"/>
        <v>-1214183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-1214183</v>
      </c>
      <c r="X27" s="28">
        <f t="shared" si="1"/>
        <v>0</v>
      </c>
      <c r="Y27" s="28">
        <f t="shared" si="1"/>
        <v>-1214183</v>
      </c>
      <c r="Z27" s="29">
        <f>+IF(X27&lt;&gt;0,+(Y27/X27)*100,0)</f>
        <v>0</v>
      </c>
      <c r="AA27" s="30">
        <f>SUM(AA21:AA26)</f>
        <v>-12324000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1587705</v>
      </c>
      <c r="D38" s="32">
        <f>+D17+D27+D36</f>
        <v>0</v>
      </c>
      <c r="E38" s="33">
        <f t="shared" si="3"/>
        <v>3737481</v>
      </c>
      <c r="F38" s="2">
        <f t="shared" si="3"/>
        <v>3737481</v>
      </c>
      <c r="G38" s="2">
        <f t="shared" si="3"/>
        <v>451719</v>
      </c>
      <c r="H38" s="2">
        <f t="shared" si="3"/>
        <v>325614</v>
      </c>
      <c r="I38" s="2">
        <f t="shared" si="3"/>
        <v>7030156</v>
      </c>
      <c r="J38" s="2">
        <f t="shared" si="3"/>
        <v>7807489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7807489</v>
      </c>
      <c r="X38" s="2">
        <f t="shared" si="3"/>
        <v>4037587</v>
      </c>
      <c r="Y38" s="2">
        <f t="shared" si="3"/>
        <v>3769902</v>
      </c>
      <c r="Z38" s="34">
        <f>+IF(X38&lt;&gt;0,+(Y38/X38)*100,0)</f>
        <v>93.370173819164762</v>
      </c>
      <c r="AA38" s="35">
        <f>+AA17+AA27+AA36</f>
        <v>3737481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451719</v>
      </c>
      <c r="I39" s="2">
        <f>+H40+I60</f>
        <v>777333</v>
      </c>
      <c r="J39" s="2">
        <f>+G39</f>
        <v>0</v>
      </c>
      <c r="K39" s="2">
        <f>+I40+K60</f>
        <v>7807489</v>
      </c>
      <c r="L39" s="2">
        <f>+K40+L60</f>
        <v>7807489</v>
      </c>
      <c r="M39" s="2">
        <f>+L40+M60</f>
        <v>7807489</v>
      </c>
      <c r="N39" s="2">
        <f>+K39</f>
        <v>7807489</v>
      </c>
      <c r="O39" s="2">
        <f>+M40+O60</f>
        <v>7807489</v>
      </c>
      <c r="P39" s="2">
        <f>+O40+P60</f>
        <v>7807489</v>
      </c>
      <c r="Q39" s="2">
        <f>+P40+Q60</f>
        <v>7807489</v>
      </c>
      <c r="R39" s="2">
        <f>+O39</f>
        <v>7807489</v>
      </c>
      <c r="S39" s="2">
        <f>+Q40+S60</f>
        <v>7807489</v>
      </c>
      <c r="T39" s="2">
        <f>+S40+T60</f>
        <v>7807489</v>
      </c>
      <c r="U39" s="2">
        <f>+T40+U60</f>
        <v>7807489</v>
      </c>
      <c r="V39" s="2">
        <f>+S39</f>
        <v>7807489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1587705</v>
      </c>
      <c r="D40" s="43">
        <f t="shared" ref="D40:AA40" si="4">+D38+D39</f>
        <v>0</v>
      </c>
      <c r="E40" s="44">
        <f t="shared" si="4"/>
        <v>3737481</v>
      </c>
      <c r="F40" s="45">
        <f t="shared" si="4"/>
        <v>3737481</v>
      </c>
      <c r="G40" s="45">
        <f t="shared" si="4"/>
        <v>451719</v>
      </c>
      <c r="H40" s="45">
        <f t="shared" si="4"/>
        <v>777333</v>
      </c>
      <c r="I40" s="45">
        <f t="shared" si="4"/>
        <v>7807489</v>
      </c>
      <c r="J40" s="45">
        <f>+I40</f>
        <v>7807489</v>
      </c>
      <c r="K40" s="45">
        <f t="shared" si="4"/>
        <v>7807489</v>
      </c>
      <c r="L40" s="45">
        <f t="shared" si="4"/>
        <v>7807489</v>
      </c>
      <c r="M40" s="45">
        <f t="shared" si="4"/>
        <v>7807489</v>
      </c>
      <c r="N40" s="45">
        <f>+M40</f>
        <v>7807489</v>
      </c>
      <c r="O40" s="45">
        <f t="shared" si="4"/>
        <v>7807489</v>
      </c>
      <c r="P40" s="45">
        <f t="shared" si="4"/>
        <v>7807489</v>
      </c>
      <c r="Q40" s="45">
        <f t="shared" si="4"/>
        <v>7807489</v>
      </c>
      <c r="R40" s="45">
        <f>+Q40</f>
        <v>7807489</v>
      </c>
      <c r="S40" s="45">
        <f t="shared" si="4"/>
        <v>7807489</v>
      </c>
      <c r="T40" s="45">
        <f t="shared" si="4"/>
        <v>7807489</v>
      </c>
      <c r="U40" s="45">
        <f t="shared" si="4"/>
        <v>7807489</v>
      </c>
      <c r="V40" s="45">
        <f>+U40</f>
        <v>7807489</v>
      </c>
      <c r="W40" s="45">
        <f>+V40</f>
        <v>7807489</v>
      </c>
      <c r="X40" s="45">
        <f t="shared" si="4"/>
        <v>4037587</v>
      </c>
      <c r="Y40" s="45">
        <f t="shared" si="4"/>
        <v>3769902</v>
      </c>
      <c r="Z40" s="46">
        <f>+IF(X40&lt;&gt;0,+(Y40/X40)*100,0)</f>
        <v>93.370173819164762</v>
      </c>
      <c r="AA40" s="47">
        <f t="shared" si="4"/>
        <v>3737481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</v>
      </c>
      <c r="F38" s="2">
        <f t="shared" si="3"/>
        <v>-12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</v>
      </c>
      <c r="F40" s="45">
        <f t="shared" si="4"/>
        <v>-12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-12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-19434000</v>
      </c>
      <c r="F26" s="20">
        <v>-19434000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-4858500</v>
      </c>
      <c r="Y26" s="20">
        <v>4858500</v>
      </c>
      <c r="Z26" s="21">
        <v>-100</v>
      </c>
      <c r="AA26" s="22">
        <v>-19434000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-19434000</v>
      </c>
      <c r="F27" s="28">
        <f t="shared" si="1"/>
        <v>-19434000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-4858500</v>
      </c>
      <c r="Y27" s="28">
        <f t="shared" si="1"/>
        <v>4858500</v>
      </c>
      <c r="Z27" s="29">
        <f>+IF(X27&lt;&gt;0,+(Y27/X27)*100,0)</f>
        <v>-100</v>
      </c>
      <c r="AA27" s="30">
        <f>SUM(AA21:AA26)</f>
        <v>-19434000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-19434000</v>
      </c>
      <c r="F38" s="2">
        <f t="shared" si="3"/>
        <v>-19434000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-4858500</v>
      </c>
      <c r="Y38" s="2">
        <f t="shared" si="3"/>
        <v>4858500</v>
      </c>
      <c r="Z38" s="34">
        <f>+IF(X38&lt;&gt;0,+(Y38/X38)*100,0)</f>
        <v>-100</v>
      </c>
      <c r="AA38" s="35">
        <f>+AA17+AA27+AA36</f>
        <v>-19434000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-19434000</v>
      </c>
      <c r="F40" s="45">
        <f t="shared" si="4"/>
        <v>-19434000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-4858500</v>
      </c>
      <c r="Y40" s="45">
        <f t="shared" si="4"/>
        <v>4858500</v>
      </c>
      <c r="Z40" s="46">
        <f>+IF(X40&lt;&gt;0,+(Y40/X40)*100,0)</f>
        <v>-100</v>
      </c>
      <c r="AA40" s="47">
        <f t="shared" si="4"/>
        <v>-19434000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4152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1183528</v>
      </c>
      <c r="D14" s="18"/>
      <c r="E14" s="19">
        <v>1665916</v>
      </c>
      <c r="F14" s="20">
        <v>1665916</v>
      </c>
      <c r="G14" s="20"/>
      <c r="H14" s="20">
        <v>-35896</v>
      </c>
      <c r="I14" s="20">
        <v>199725</v>
      </c>
      <c r="J14" s="20">
        <v>163829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163829</v>
      </c>
      <c r="X14" s="20">
        <v>416463</v>
      </c>
      <c r="Y14" s="20">
        <v>-252634</v>
      </c>
      <c r="Z14" s="21">
        <v>-60.661811493458003</v>
      </c>
      <c r="AA14" s="22">
        <v>1665916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1187680</v>
      </c>
      <c r="D17" s="26">
        <f>SUM(D6:D16)</f>
        <v>0</v>
      </c>
      <c r="E17" s="27">
        <f t="shared" si="0"/>
        <v>1665916</v>
      </c>
      <c r="F17" s="28">
        <f t="shared" si="0"/>
        <v>1665916</v>
      </c>
      <c r="G17" s="28">
        <f t="shared" si="0"/>
        <v>0</v>
      </c>
      <c r="H17" s="28">
        <f t="shared" si="0"/>
        <v>-35896</v>
      </c>
      <c r="I17" s="28">
        <f t="shared" si="0"/>
        <v>199725</v>
      </c>
      <c r="J17" s="28">
        <f t="shared" si="0"/>
        <v>163829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163829</v>
      </c>
      <c r="X17" s="28">
        <f t="shared" si="0"/>
        <v>416463</v>
      </c>
      <c r="Y17" s="28">
        <f t="shared" si="0"/>
        <v>-252634</v>
      </c>
      <c r="Z17" s="29">
        <f>+IF(X17&lt;&gt;0,+(Y17/X17)*100,0)</f>
        <v>-60.661811493458003</v>
      </c>
      <c r="AA17" s="30">
        <f>SUM(AA6:AA16)</f>
        <v>1665916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1187680</v>
      </c>
      <c r="D38" s="32">
        <f>+D17+D27+D36</f>
        <v>0</v>
      </c>
      <c r="E38" s="33">
        <f t="shared" si="3"/>
        <v>1665916</v>
      </c>
      <c r="F38" s="2">
        <f t="shared" si="3"/>
        <v>1665916</v>
      </c>
      <c r="G38" s="2">
        <f t="shared" si="3"/>
        <v>0</v>
      </c>
      <c r="H38" s="2">
        <f t="shared" si="3"/>
        <v>-35896</v>
      </c>
      <c r="I38" s="2">
        <f t="shared" si="3"/>
        <v>199725</v>
      </c>
      <c r="J38" s="2">
        <f t="shared" si="3"/>
        <v>163829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163829</v>
      </c>
      <c r="X38" s="2">
        <f t="shared" si="3"/>
        <v>416463</v>
      </c>
      <c r="Y38" s="2">
        <f t="shared" si="3"/>
        <v>-252634</v>
      </c>
      <c r="Z38" s="34">
        <f>+IF(X38&lt;&gt;0,+(Y38/X38)*100,0)</f>
        <v>-60.661811493458003</v>
      </c>
      <c r="AA38" s="35">
        <f>+AA17+AA27+AA36</f>
        <v>1665916</v>
      </c>
    </row>
    <row r="39" spans="1:27" x14ac:dyDescent="0.25">
      <c r="A39" s="23" t="s">
        <v>61</v>
      </c>
      <c r="B39" s="17"/>
      <c r="C39" s="32">
        <v>130962</v>
      </c>
      <c r="D39" s="32"/>
      <c r="E39" s="33"/>
      <c r="F39" s="2"/>
      <c r="G39" s="2"/>
      <c r="H39" s="2">
        <f>+G40+H60</f>
        <v>0</v>
      </c>
      <c r="I39" s="2">
        <f>+H40+I60</f>
        <v>-35896</v>
      </c>
      <c r="J39" s="2">
        <f>+G39</f>
        <v>0</v>
      </c>
      <c r="K39" s="2">
        <f>+I40+K60</f>
        <v>163829</v>
      </c>
      <c r="L39" s="2">
        <f>+K40+L60</f>
        <v>163829</v>
      </c>
      <c r="M39" s="2">
        <f>+L40+M60</f>
        <v>163829</v>
      </c>
      <c r="N39" s="2">
        <f>+K39</f>
        <v>163829</v>
      </c>
      <c r="O39" s="2">
        <f>+M40+O60</f>
        <v>163829</v>
      </c>
      <c r="P39" s="2">
        <f>+O40+P60</f>
        <v>163829</v>
      </c>
      <c r="Q39" s="2">
        <f>+P40+Q60</f>
        <v>163829</v>
      </c>
      <c r="R39" s="2">
        <f>+O39</f>
        <v>163829</v>
      </c>
      <c r="S39" s="2">
        <f>+Q40+S60</f>
        <v>163829</v>
      </c>
      <c r="T39" s="2">
        <f>+S40+T60</f>
        <v>163829</v>
      </c>
      <c r="U39" s="2">
        <f>+T40+U60</f>
        <v>163829</v>
      </c>
      <c r="V39" s="2">
        <f>+S39</f>
        <v>163829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1318642</v>
      </c>
      <c r="D40" s="43">
        <f t="shared" ref="D40:AA40" si="4">+D38+D39</f>
        <v>0</v>
      </c>
      <c r="E40" s="44">
        <f t="shared" si="4"/>
        <v>1665916</v>
      </c>
      <c r="F40" s="45">
        <f t="shared" si="4"/>
        <v>1665916</v>
      </c>
      <c r="G40" s="45">
        <f t="shared" si="4"/>
        <v>0</v>
      </c>
      <c r="H40" s="45">
        <f t="shared" si="4"/>
        <v>-35896</v>
      </c>
      <c r="I40" s="45">
        <f t="shared" si="4"/>
        <v>163829</v>
      </c>
      <c r="J40" s="45">
        <f>+I40</f>
        <v>163829</v>
      </c>
      <c r="K40" s="45">
        <f t="shared" si="4"/>
        <v>163829</v>
      </c>
      <c r="L40" s="45">
        <f t="shared" si="4"/>
        <v>163829</v>
      </c>
      <c r="M40" s="45">
        <f t="shared" si="4"/>
        <v>163829</v>
      </c>
      <c r="N40" s="45">
        <f>+M40</f>
        <v>163829</v>
      </c>
      <c r="O40" s="45">
        <f t="shared" si="4"/>
        <v>163829</v>
      </c>
      <c r="P40" s="45">
        <f t="shared" si="4"/>
        <v>163829</v>
      </c>
      <c r="Q40" s="45">
        <f t="shared" si="4"/>
        <v>163829</v>
      </c>
      <c r="R40" s="45">
        <f>+Q40</f>
        <v>163829</v>
      </c>
      <c r="S40" s="45">
        <f t="shared" si="4"/>
        <v>163829</v>
      </c>
      <c r="T40" s="45">
        <f t="shared" si="4"/>
        <v>163829</v>
      </c>
      <c r="U40" s="45">
        <f t="shared" si="4"/>
        <v>163829</v>
      </c>
      <c r="V40" s="45">
        <f>+U40</f>
        <v>163829</v>
      </c>
      <c r="W40" s="45">
        <f>+V40</f>
        <v>163829</v>
      </c>
      <c r="X40" s="45">
        <f t="shared" si="4"/>
        <v>416463</v>
      </c>
      <c r="Y40" s="45">
        <f t="shared" si="4"/>
        <v>-252634</v>
      </c>
      <c r="Z40" s="46">
        <f>+IF(X40&lt;&gt;0,+(Y40/X40)*100,0)</f>
        <v>-60.661811493458003</v>
      </c>
      <c r="AA40" s="47">
        <f t="shared" si="4"/>
        <v>1665916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</v>
      </c>
      <c r="F14" s="20">
        <v>1</v>
      </c>
      <c r="G14" s="20">
        <v>-1484060</v>
      </c>
      <c r="H14" s="20">
        <v>-1475873</v>
      </c>
      <c r="I14" s="20">
        <v>-1172354</v>
      </c>
      <c r="J14" s="20">
        <v>-4132287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-4132287</v>
      </c>
      <c r="X14" s="20">
        <v>1</v>
      </c>
      <c r="Y14" s="20">
        <v>-4132288</v>
      </c>
      <c r="Z14" s="21">
        <v>-413228800</v>
      </c>
      <c r="AA14" s="22">
        <v>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-1484060</v>
      </c>
      <c r="H17" s="28">
        <f t="shared" si="0"/>
        <v>-1475873</v>
      </c>
      <c r="I17" s="28">
        <f t="shared" si="0"/>
        <v>-1172354</v>
      </c>
      <c r="J17" s="28">
        <f t="shared" si="0"/>
        <v>-4132287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-4132287</v>
      </c>
      <c r="X17" s="28">
        <f t="shared" si="0"/>
        <v>1</v>
      </c>
      <c r="Y17" s="28">
        <f t="shared" si="0"/>
        <v>-4132288</v>
      </c>
      <c r="Z17" s="29">
        <f>+IF(X17&lt;&gt;0,+(Y17/X17)*100,0)</f>
        <v>-413228800</v>
      </c>
      <c r="AA17" s="30">
        <f>SUM(AA6:AA16)</f>
        <v>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-1484060</v>
      </c>
      <c r="H38" s="2">
        <f t="shared" si="3"/>
        <v>-1475873</v>
      </c>
      <c r="I38" s="2">
        <f t="shared" si="3"/>
        <v>-1172354</v>
      </c>
      <c r="J38" s="2">
        <f t="shared" si="3"/>
        <v>-4132287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-4132287</v>
      </c>
      <c r="X38" s="2">
        <f t="shared" si="3"/>
        <v>1</v>
      </c>
      <c r="Y38" s="2">
        <f t="shared" si="3"/>
        <v>-4132288</v>
      </c>
      <c r="Z38" s="34">
        <f>+IF(X38&lt;&gt;0,+(Y38/X38)*100,0)</f>
        <v>-413228800</v>
      </c>
      <c r="AA38" s="35">
        <f>+AA17+AA27+AA36</f>
        <v>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-1484060</v>
      </c>
      <c r="I39" s="2">
        <f>+H40+I60</f>
        <v>-2959933</v>
      </c>
      <c r="J39" s="2">
        <f>+G39</f>
        <v>0</v>
      </c>
      <c r="K39" s="2">
        <f>+I40+K60</f>
        <v>-4132287</v>
      </c>
      <c r="L39" s="2">
        <f>+K40+L60</f>
        <v>-4132287</v>
      </c>
      <c r="M39" s="2">
        <f>+L40+M60</f>
        <v>-4132287</v>
      </c>
      <c r="N39" s="2">
        <f>+K39</f>
        <v>-4132287</v>
      </c>
      <c r="O39" s="2">
        <f>+M40+O60</f>
        <v>-4132287</v>
      </c>
      <c r="P39" s="2">
        <f>+O40+P60</f>
        <v>-4132287</v>
      </c>
      <c r="Q39" s="2">
        <f>+P40+Q60</f>
        <v>-4132287</v>
      </c>
      <c r="R39" s="2">
        <f>+O39</f>
        <v>-4132287</v>
      </c>
      <c r="S39" s="2">
        <f>+Q40+S60</f>
        <v>-4132287</v>
      </c>
      <c r="T39" s="2">
        <f>+S40+T60</f>
        <v>-4132287</v>
      </c>
      <c r="U39" s="2">
        <f>+T40+U60</f>
        <v>-4132287</v>
      </c>
      <c r="V39" s="2">
        <f>+S39</f>
        <v>-4132287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-1484060</v>
      </c>
      <c r="H40" s="45">
        <f t="shared" si="4"/>
        <v>-2959933</v>
      </c>
      <c r="I40" s="45">
        <f t="shared" si="4"/>
        <v>-4132287</v>
      </c>
      <c r="J40" s="45">
        <f>+I40</f>
        <v>-4132287</v>
      </c>
      <c r="K40" s="45">
        <f t="shared" si="4"/>
        <v>-4132287</v>
      </c>
      <c r="L40" s="45">
        <f t="shared" si="4"/>
        <v>-4132287</v>
      </c>
      <c r="M40" s="45">
        <f t="shared" si="4"/>
        <v>-4132287</v>
      </c>
      <c r="N40" s="45">
        <f>+M40</f>
        <v>-4132287</v>
      </c>
      <c r="O40" s="45">
        <f t="shared" si="4"/>
        <v>-4132287</v>
      </c>
      <c r="P40" s="45">
        <f t="shared" si="4"/>
        <v>-4132287</v>
      </c>
      <c r="Q40" s="45">
        <f t="shared" si="4"/>
        <v>-4132287</v>
      </c>
      <c r="R40" s="45">
        <f>+Q40</f>
        <v>-4132287</v>
      </c>
      <c r="S40" s="45">
        <f t="shared" si="4"/>
        <v>-4132287</v>
      </c>
      <c r="T40" s="45">
        <f t="shared" si="4"/>
        <v>-4132287</v>
      </c>
      <c r="U40" s="45">
        <f t="shared" si="4"/>
        <v>-4132287</v>
      </c>
      <c r="V40" s="45">
        <f>+U40</f>
        <v>-4132287</v>
      </c>
      <c r="W40" s="45">
        <f>+V40</f>
        <v>-4132287</v>
      </c>
      <c r="X40" s="45">
        <f t="shared" si="4"/>
        <v>1</v>
      </c>
      <c r="Y40" s="45">
        <f t="shared" si="4"/>
        <v>-4132288</v>
      </c>
      <c r="Z40" s="46">
        <f>+IF(X40&lt;&gt;0,+(Y40/X40)*100,0)</f>
        <v>-413228800</v>
      </c>
      <c r="AA40" s="47">
        <f t="shared" si="4"/>
        <v>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6141884</v>
      </c>
      <c r="F7" s="20">
        <v>6141884</v>
      </c>
      <c r="G7" s="20"/>
      <c r="H7" s="20"/>
      <c r="I7" s="20">
        <v>-203593</v>
      </c>
      <c r="J7" s="20">
        <v>-203593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-203593</v>
      </c>
      <c r="X7" s="20">
        <v>1535472</v>
      </c>
      <c r="Y7" s="20">
        <v>-1739065</v>
      </c>
      <c r="Z7" s="21">
        <v>-113.25931049214834</v>
      </c>
      <c r="AA7" s="22">
        <v>6141884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8677000</v>
      </c>
      <c r="F10" s="20">
        <v>8677000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2169249</v>
      </c>
      <c r="Y10" s="20">
        <v>-2169249</v>
      </c>
      <c r="Z10" s="21">
        <v>-100</v>
      </c>
      <c r="AA10" s="22">
        <v>8677000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-4244146</v>
      </c>
      <c r="F14" s="20">
        <v>-4244146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-1061040</v>
      </c>
      <c r="Y14" s="20">
        <v>1061040</v>
      </c>
      <c r="Z14" s="21">
        <v>-100</v>
      </c>
      <c r="AA14" s="22">
        <v>-4244146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10574738</v>
      </c>
      <c r="F17" s="28">
        <f t="shared" si="0"/>
        <v>10574738</v>
      </c>
      <c r="G17" s="28">
        <f t="shared" si="0"/>
        <v>0</v>
      </c>
      <c r="H17" s="28">
        <f t="shared" si="0"/>
        <v>0</v>
      </c>
      <c r="I17" s="28">
        <f t="shared" si="0"/>
        <v>-203593</v>
      </c>
      <c r="J17" s="28">
        <f t="shared" si="0"/>
        <v>-203593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-203593</v>
      </c>
      <c r="X17" s="28">
        <f t="shared" si="0"/>
        <v>2643681</v>
      </c>
      <c r="Y17" s="28">
        <f t="shared" si="0"/>
        <v>-2847274</v>
      </c>
      <c r="Z17" s="29">
        <f>+IF(X17&lt;&gt;0,+(Y17/X17)*100,0)</f>
        <v>-107.70111825140781</v>
      </c>
      <c r="AA17" s="30">
        <f>SUM(AA6:AA16)</f>
        <v>10574738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-67356</v>
      </c>
      <c r="D26" s="18"/>
      <c r="E26" s="19"/>
      <c r="F26" s="20"/>
      <c r="G26" s="20">
        <v>-7892</v>
      </c>
      <c r="H26" s="20">
        <v>-2055</v>
      </c>
      <c r="I26" s="20">
        <v>-3474</v>
      </c>
      <c r="J26" s="20">
        <v>-13421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-13421</v>
      </c>
      <c r="X26" s="20"/>
      <c r="Y26" s="20">
        <v>-13421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-67356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-7892</v>
      </c>
      <c r="H27" s="28">
        <f t="shared" si="1"/>
        <v>-2055</v>
      </c>
      <c r="I27" s="28">
        <f t="shared" si="1"/>
        <v>-3474</v>
      </c>
      <c r="J27" s="28">
        <f t="shared" si="1"/>
        <v>-13421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-13421</v>
      </c>
      <c r="X27" s="28">
        <f t="shared" si="1"/>
        <v>0</v>
      </c>
      <c r="Y27" s="28">
        <f t="shared" si="1"/>
        <v>-13421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-67356</v>
      </c>
      <c r="D38" s="32">
        <f>+D17+D27+D36</f>
        <v>0</v>
      </c>
      <c r="E38" s="33">
        <f t="shared" si="3"/>
        <v>10574738</v>
      </c>
      <c r="F38" s="2">
        <f t="shared" si="3"/>
        <v>10574738</v>
      </c>
      <c r="G38" s="2">
        <f t="shared" si="3"/>
        <v>-7892</v>
      </c>
      <c r="H38" s="2">
        <f t="shared" si="3"/>
        <v>-2055</v>
      </c>
      <c r="I38" s="2">
        <f t="shared" si="3"/>
        <v>-207067</v>
      </c>
      <c r="J38" s="2">
        <f t="shared" si="3"/>
        <v>-217014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-217014</v>
      </c>
      <c r="X38" s="2">
        <f t="shared" si="3"/>
        <v>2643681</v>
      </c>
      <c r="Y38" s="2">
        <f t="shared" si="3"/>
        <v>-2860695</v>
      </c>
      <c r="Z38" s="34">
        <f>+IF(X38&lt;&gt;0,+(Y38/X38)*100,0)</f>
        <v>-108.20878161926495</v>
      </c>
      <c r="AA38" s="35">
        <f>+AA17+AA27+AA36</f>
        <v>10574738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-7892</v>
      </c>
      <c r="I39" s="2">
        <f>+H40+I60</f>
        <v>-9947</v>
      </c>
      <c r="J39" s="2">
        <f>+G39</f>
        <v>0</v>
      </c>
      <c r="K39" s="2">
        <f>+I40+K60</f>
        <v>-217014</v>
      </c>
      <c r="L39" s="2">
        <f>+K40+L60</f>
        <v>-217014</v>
      </c>
      <c r="M39" s="2">
        <f>+L40+M60</f>
        <v>-217014</v>
      </c>
      <c r="N39" s="2">
        <f>+K39</f>
        <v>-217014</v>
      </c>
      <c r="O39" s="2">
        <f>+M40+O60</f>
        <v>-217014</v>
      </c>
      <c r="P39" s="2">
        <f>+O40+P60</f>
        <v>-217014</v>
      </c>
      <c r="Q39" s="2">
        <f>+P40+Q60</f>
        <v>-217014</v>
      </c>
      <c r="R39" s="2">
        <f>+O39</f>
        <v>-217014</v>
      </c>
      <c r="S39" s="2">
        <f>+Q40+S60</f>
        <v>-217014</v>
      </c>
      <c r="T39" s="2">
        <f>+S40+T60</f>
        <v>-217014</v>
      </c>
      <c r="U39" s="2">
        <f>+T40+U60</f>
        <v>-217014</v>
      </c>
      <c r="V39" s="2">
        <f>+S39</f>
        <v>-217014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-67356</v>
      </c>
      <c r="D40" s="43">
        <f t="shared" ref="D40:AA40" si="4">+D38+D39</f>
        <v>0</v>
      </c>
      <c r="E40" s="44">
        <f t="shared" si="4"/>
        <v>10574738</v>
      </c>
      <c r="F40" s="45">
        <f t="shared" si="4"/>
        <v>10574738</v>
      </c>
      <c r="G40" s="45">
        <f t="shared" si="4"/>
        <v>-7892</v>
      </c>
      <c r="H40" s="45">
        <f t="shared" si="4"/>
        <v>-9947</v>
      </c>
      <c r="I40" s="45">
        <f t="shared" si="4"/>
        <v>-217014</v>
      </c>
      <c r="J40" s="45">
        <f>+I40</f>
        <v>-217014</v>
      </c>
      <c r="K40" s="45">
        <f t="shared" si="4"/>
        <v>-217014</v>
      </c>
      <c r="L40" s="45">
        <f t="shared" si="4"/>
        <v>-217014</v>
      </c>
      <c r="M40" s="45">
        <f t="shared" si="4"/>
        <v>-217014</v>
      </c>
      <c r="N40" s="45">
        <f>+M40</f>
        <v>-217014</v>
      </c>
      <c r="O40" s="45">
        <f t="shared" si="4"/>
        <v>-217014</v>
      </c>
      <c r="P40" s="45">
        <f t="shared" si="4"/>
        <v>-217014</v>
      </c>
      <c r="Q40" s="45">
        <f t="shared" si="4"/>
        <v>-217014</v>
      </c>
      <c r="R40" s="45">
        <f>+Q40</f>
        <v>-217014</v>
      </c>
      <c r="S40" s="45">
        <f t="shared" si="4"/>
        <v>-217014</v>
      </c>
      <c r="T40" s="45">
        <f t="shared" si="4"/>
        <v>-217014</v>
      </c>
      <c r="U40" s="45">
        <f t="shared" si="4"/>
        <v>-217014</v>
      </c>
      <c r="V40" s="45">
        <f>+U40</f>
        <v>-217014</v>
      </c>
      <c r="W40" s="45">
        <f>+V40</f>
        <v>-217014</v>
      </c>
      <c r="X40" s="45">
        <f t="shared" si="4"/>
        <v>2643681</v>
      </c>
      <c r="Y40" s="45">
        <f t="shared" si="4"/>
        <v>-2860695</v>
      </c>
      <c r="Z40" s="46">
        <f>+IF(X40&lt;&gt;0,+(Y40/X40)*100,0)</f>
        <v>-108.20878161926495</v>
      </c>
      <c r="AA40" s="47">
        <f t="shared" si="4"/>
        <v>10574738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45335788</v>
      </c>
      <c r="D7" s="18"/>
      <c r="E7" s="19">
        <v>34804636</v>
      </c>
      <c r="F7" s="20">
        <v>34804636</v>
      </c>
      <c r="G7" s="20">
        <v>4293185</v>
      </c>
      <c r="H7" s="20">
        <v>4162813</v>
      </c>
      <c r="I7" s="20">
        <v>4288728</v>
      </c>
      <c r="J7" s="20">
        <v>12744726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12744726</v>
      </c>
      <c r="X7" s="20">
        <v>8701158</v>
      </c>
      <c r="Y7" s="20">
        <v>4043568</v>
      </c>
      <c r="Z7" s="21">
        <v>46.471607572233488</v>
      </c>
      <c r="AA7" s="22">
        <v>34804636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6462000</v>
      </c>
      <c r="F9" s="20">
        <v>6462000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1615503</v>
      </c>
      <c r="Y9" s="20">
        <v>-1615503</v>
      </c>
      <c r="Z9" s="21">
        <v>-100</v>
      </c>
      <c r="AA9" s="22">
        <v>6462000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43080000</v>
      </c>
      <c r="F10" s="20">
        <v>43080000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10770003</v>
      </c>
      <c r="Y10" s="20">
        <v>-10770003</v>
      </c>
      <c r="Z10" s="21">
        <v>-100</v>
      </c>
      <c r="AA10" s="22">
        <v>43080000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-2269802</v>
      </c>
      <c r="D14" s="18"/>
      <c r="E14" s="19">
        <v>-33317583</v>
      </c>
      <c r="F14" s="20">
        <v>-33317583</v>
      </c>
      <c r="G14" s="20">
        <v>-45379</v>
      </c>
      <c r="H14" s="20">
        <v>-7139</v>
      </c>
      <c r="I14" s="20">
        <v>-91697</v>
      </c>
      <c r="J14" s="20">
        <v>-144215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-144215</v>
      </c>
      <c r="X14" s="20">
        <v>-8329407</v>
      </c>
      <c r="Y14" s="20">
        <v>8185192</v>
      </c>
      <c r="Z14" s="21">
        <v>-98.26860423557163</v>
      </c>
      <c r="AA14" s="22">
        <v>-33317583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-266000</v>
      </c>
      <c r="F15" s="20">
        <v>-266000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-66501</v>
      </c>
      <c r="Y15" s="20">
        <v>66501</v>
      </c>
      <c r="Z15" s="21">
        <v>-100</v>
      </c>
      <c r="AA15" s="22">
        <v>-266000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43065986</v>
      </c>
      <c r="D17" s="26">
        <f>SUM(D6:D16)</f>
        <v>0</v>
      </c>
      <c r="E17" s="27">
        <f t="shared" si="0"/>
        <v>50763053</v>
      </c>
      <c r="F17" s="28">
        <f t="shared" si="0"/>
        <v>50763053</v>
      </c>
      <c r="G17" s="28">
        <f t="shared" si="0"/>
        <v>4247806</v>
      </c>
      <c r="H17" s="28">
        <f t="shared" si="0"/>
        <v>4155674</v>
      </c>
      <c r="I17" s="28">
        <f t="shared" si="0"/>
        <v>4197031</v>
      </c>
      <c r="J17" s="28">
        <f t="shared" si="0"/>
        <v>12600511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12600511</v>
      </c>
      <c r="X17" s="28">
        <f t="shared" si="0"/>
        <v>12690756</v>
      </c>
      <c r="Y17" s="28">
        <f t="shared" si="0"/>
        <v>-90245</v>
      </c>
      <c r="Z17" s="29">
        <f>+IF(X17&lt;&gt;0,+(Y17/X17)*100,0)</f>
        <v>-0.71110814832465463</v>
      </c>
      <c r="AA17" s="30">
        <f>SUM(AA6:AA16)</f>
        <v>50763053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-55282683</v>
      </c>
      <c r="D26" s="18"/>
      <c r="E26" s="19">
        <v>-37992000</v>
      </c>
      <c r="F26" s="20">
        <v>-37992000</v>
      </c>
      <c r="G26" s="20">
        <v>-1134264</v>
      </c>
      <c r="H26" s="20"/>
      <c r="I26" s="20"/>
      <c r="J26" s="20">
        <v>-1134264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-1134264</v>
      </c>
      <c r="X26" s="20">
        <v>-9498000</v>
      </c>
      <c r="Y26" s="20">
        <v>8363736</v>
      </c>
      <c r="Z26" s="21">
        <v>-88.057864813644983</v>
      </c>
      <c r="AA26" s="22">
        <v>-37992000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-55282683</v>
      </c>
      <c r="D27" s="26">
        <f>SUM(D21:D26)</f>
        <v>0</v>
      </c>
      <c r="E27" s="27">
        <f t="shared" si="1"/>
        <v>-37992000</v>
      </c>
      <c r="F27" s="28">
        <f t="shared" si="1"/>
        <v>-37992000</v>
      </c>
      <c r="G27" s="28">
        <f t="shared" si="1"/>
        <v>-1134264</v>
      </c>
      <c r="H27" s="28">
        <f t="shared" si="1"/>
        <v>0</v>
      </c>
      <c r="I27" s="28">
        <f t="shared" si="1"/>
        <v>0</v>
      </c>
      <c r="J27" s="28">
        <f t="shared" si="1"/>
        <v>-1134264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-1134264</v>
      </c>
      <c r="X27" s="28">
        <f t="shared" si="1"/>
        <v>-9498000</v>
      </c>
      <c r="Y27" s="28">
        <f t="shared" si="1"/>
        <v>8363736</v>
      </c>
      <c r="Z27" s="29">
        <f>+IF(X27&lt;&gt;0,+(Y27/X27)*100,0)</f>
        <v>-88.057864813644983</v>
      </c>
      <c r="AA27" s="30">
        <f>SUM(AA21:AA26)</f>
        <v>-37992000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-2090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-2090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-12218787</v>
      </c>
      <c r="D38" s="32">
        <f>+D17+D27+D36</f>
        <v>0</v>
      </c>
      <c r="E38" s="33">
        <f t="shared" si="3"/>
        <v>12771053</v>
      </c>
      <c r="F38" s="2">
        <f t="shared" si="3"/>
        <v>12771053</v>
      </c>
      <c r="G38" s="2">
        <f t="shared" si="3"/>
        <v>3113542</v>
      </c>
      <c r="H38" s="2">
        <f t="shared" si="3"/>
        <v>4155674</v>
      </c>
      <c r="I38" s="2">
        <f t="shared" si="3"/>
        <v>4197031</v>
      </c>
      <c r="J38" s="2">
        <f t="shared" si="3"/>
        <v>11466247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11466247</v>
      </c>
      <c r="X38" s="2">
        <f t="shared" si="3"/>
        <v>3192756</v>
      </c>
      <c r="Y38" s="2">
        <f t="shared" si="3"/>
        <v>8273491</v>
      </c>
      <c r="Z38" s="34">
        <f>+IF(X38&lt;&gt;0,+(Y38/X38)*100,0)</f>
        <v>259.13320654631923</v>
      </c>
      <c r="AA38" s="35">
        <f>+AA17+AA27+AA36</f>
        <v>12771053</v>
      </c>
    </row>
    <row r="39" spans="1:27" x14ac:dyDescent="0.25">
      <c r="A39" s="23" t="s">
        <v>61</v>
      </c>
      <c r="B39" s="17"/>
      <c r="C39" s="32">
        <v>-19632415</v>
      </c>
      <c r="D39" s="32"/>
      <c r="E39" s="33">
        <v>-58897244</v>
      </c>
      <c r="F39" s="2">
        <v>-58897244</v>
      </c>
      <c r="G39" s="2">
        <v>-30991322</v>
      </c>
      <c r="H39" s="2">
        <f>+G40+H60</f>
        <v>-27877780</v>
      </c>
      <c r="I39" s="2">
        <f>+H40+I60</f>
        <v>-23722106</v>
      </c>
      <c r="J39" s="2">
        <f>+G39</f>
        <v>-30991322</v>
      </c>
      <c r="K39" s="2">
        <f>+I40+K60</f>
        <v>-19525075</v>
      </c>
      <c r="L39" s="2">
        <f>+K40+L60</f>
        <v>-19525075</v>
      </c>
      <c r="M39" s="2">
        <f>+L40+M60</f>
        <v>-19525075</v>
      </c>
      <c r="N39" s="2">
        <f>+K39</f>
        <v>-19525075</v>
      </c>
      <c r="O39" s="2">
        <f>+M40+O60</f>
        <v>-19525075</v>
      </c>
      <c r="P39" s="2">
        <f>+O40+P60</f>
        <v>-19525075</v>
      </c>
      <c r="Q39" s="2">
        <f>+P40+Q60</f>
        <v>-19525075</v>
      </c>
      <c r="R39" s="2">
        <f>+O39</f>
        <v>-19525075</v>
      </c>
      <c r="S39" s="2">
        <f>+Q40+S60</f>
        <v>-19525075</v>
      </c>
      <c r="T39" s="2">
        <f>+S40+T60</f>
        <v>-19525075</v>
      </c>
      <c r="U39" s="2">
        <f>+T40+U60</f>
        <v>-19525075</v>
      </c>
      <c r="V39" s="2">
        <f>+S39</f>
        <v>-19525075</v>
      </c>
      <c r="W39" s="2">
        <f>+G39</f>
        <v>-30991322</v>
      </c>
      <c r="X39" s="2">
        <v>-58897244</v>
      </c>
      <c r="Y39" s="2">
        <f>+W39-X39</f>
        <v>27905922</v>
      </c>
      <c r="Z39" s="34">
        <f>+IF(X39&lt;&gt;0,+(Y39/X39)*100,0)</f>
        <v>-47.380692380105252</v>
      </c>
      <c r="AA39" s="35">
        <v>-58897244</v>
      </c>
    </row>
    <row r="40" spans="1:27" x14ac:dyDescent="0.25">
      <c r="A40" s="41" t="s">
        <v>63</v>
      </c>
      <c r="B40" s="42" t="s">
        <v>62</v>
      </c>
      <c r="C40" s="43">
        <f>+C38+C39</f>
        <v>-31851202</v>
      </c>
      <c r="D40" s="43">
        <f t="shared" ref="D40:AA40" si="4">+D38+D39</f>
        <v>0</v>
      </c>
      <c r="E40" s="44">
        <f t="shared" si="4"/>
        <v>-46126191</v>
      </c>
      <c r="F40" s="45">
        <f t="shared" si="4"/>
        <v>-46126191</v>
      </c>
      <c r="G40" s="45">
        <f t="shared" si="4"/>
        <v>-27877780</v>
      </c>
      <c r="H40" s="45">
        <f t="shared" si="4"/>
        <v>-23722106</v>
      </c>
      <c r="I40" s="45">
        <f t="shared" si="4"/>
        <v>-19525075</v>
      </c>
      <c r="J40" s="45">
        <f>+I40</f>
        <v>-19525075</v>
      </c>
      <c r="K40" s="45">
        <f t="shared" si="4"/>
        <v>-19525075</v>
      </c>
      <c r="L40" s="45">
        <f t="shared" si="4"/>
        <v>-19525075</v>
      </c>
      <c r="M40" s="45">
        <f t="shared" si="4"/>
        <v>-19525075</v>
      </c>
      <c r="N40" s="45">
        <f>+M40</f>
        <v>-19525075</v>
      </c>
      <c r="O40" s="45">
        <f t="shared" si="4"/>
        <v>-19525075</v>
      </c>
      <c r="P40" s="45">
        <f t="shared" si="4"/>
        <v>-19525075</v>
      </c>
      <c r="Q40" s="45">
        <f t="shared" si="4"/>
        <v>-19525075</v>
      </c>
      <c r="R40" s="45">
        <f>+Q40</f>
        <v>-19525075</v>
      </c>
      <c r="S40" s="45">
        <f t="shared" si="4"/>
        <v>-19525075</v>
      </c>
      <c r="T40" s="45">
        <f t="shared" si="4"/>
        <v>-19525075</v>
      </c>
      <c r="U40" s="45">
        <f t="shared" si="4"/>
        <v>-19525075</v>
      </c>
      <c r="V40" s="45">
        <f>+U40</f>
        <v>-19525075</v>
      </c>
      <c r="W40" s="45">
        <f>+V40</f>
        <v>-19525075</v>
      </c>
      <c r="X40" s="45">
        <f t="shared" si="4"/>
        <v>-55704488</v>
      </c>
      <c r="Y40" s="45">
        <f t="shared" si="4"/>
        <v>36179413</v>
      </c>
      <c r="Z40" s="46">
        <f>+IF(X40&lt;&gt;0,+(Y40/X40)*100,0)</f>
        <v>-64.948829616744703</v>
      </c>
      <c r="AA40" s="47">
        <f t="shared" si="4"/>
        <v>-46126191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-30991322</v>
      </c>
      <c r="J60">
        <v>-30991322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-3423773</v>
      </c>
      <c r="F14" s="20">
        <v>-3423773</v>
      </c>
      <c r="G14" s="20">
        <v>-582124</v>
      </c>
      <c r="H14" s="20">
        <v>-481592</v>
      </c>
      <c r="I14" s="20">
        <v>-589461</v>
      </c>
      <c r="J14" s="20">
        <v>-1653177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-1653177</v>
      </c>
      <c r="X14" s="20">
        <v>-855974</v>
      </c>
      <c r="Y14" s="20">
        <v>-797203</v>
      </c>
      <c r="Z14" s="21">
        <v>93.134020425854061</v>
      </c>
      <c r="AA14" s="22">
        <v>-3423773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-3423773</v>
      </c>
      <c r="F17" s="28">
        <f t="shared" si="0"/>
        <v>-3423773</v>
      </c>
      <c r="G17" s="28">
        <f t="shared" si="0"/>
        <v>-582124</v>
      </c>
      <c r="H17" s="28">
        <f t="shared" si="0"/>
        <v>-481592</v>
      </c>
      <c r="I17" s="28">
        <f t="shared" si="0"/>
        <v>-589461</v>
      </c>
      <c r="J17" s="28">
        <f t="shared" si="0"/>
        <v>-1653177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-1653177</v>
      </c>
      <c r="X17" s="28">
        <f t="shared" si="0"/>
        <v>-855974</v>
      </c>
      <c r="Y17" s="28">
        <f t="shared" si="0"/>
        <v>-797203</v>
      </c>
      <c r="Z17" s="29">
        <f>+IF(X17&lt;&gt;0,+(Y17/X17)*100,0)</f>
        <v>93.134020425854061</v>
      </c>
      <c r="AA17" s="30">
        <f>SUM(AA6:AA16)</f>
        <v>-3423773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-3423773</v>
      </c>
      <c r="F38" s="2">
        <f t="shared" si="3"/>
        <v>-3423773</v>
      </c>
      <c r="G38" s="2">
        <f t="shared" si="3"/>
        <v>-582124</v>
      </c>
      <c r="H38" s="2">
        <f t="shared" si="3"/>
        <v>-481592</v>
      </c>
      <c r="I38" s="2">
        <f t="shared" si="3"/>
        <v>-589461</v>
      </c>
      <c r="J38" s="2">
        <f t="shared" si="3"/>
        <v>-1653177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-1653177</v>
      </c>
      <c r="X38" s="2">
        <f t="shared" si="3"/>
        <v>-855974</v>
      </c>
      <c r="Y38" s="2">
        <f t="shared" si="3"/>
        <v>-797203</v>
      </c>
      <c r="Z38" s="34">
        <f>+IF(X38&lt;&gt;0,+(Y38/X38)*100,0)</f>
        <v>93.134020425854061</v>
      </c>
      <c r="AA38" s="35">
        <f>+AA17+AA27+AA36</f>
        <v>-3423773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-582124</v>
      </c>
      <c r="I39" s="2">
        <f>+H40+I60</f>
        <v>-1063716</v>
      </c>
      <c r="J39" s="2">
        <f>+G39</f>
        <v>0</v>
      </c>
      <c r="K39" s="2">
        <f>+I40+K60</f>
        <v>-1653177</v>
      </c>
      <c r="L39" s="2">
        <f>+K40+L60</f>
        <v>-1653177</v>
      </c>
      <c r="M39" s="2">
        <f>+L40+M60</f>
        <v>-1653177</v>
      </c>
      <c r="N39" s="2">
        <f>+K39</f>
        <v>-1653177</v>
      </c>
      <c r="O39" s="2">
        <f>+M40+O60</f>
        <v>-1653177</v>
      </c>
      <c r="P39" s="2">
        <f>+O40+P60</f>
        <v>-1653177</v>
      </c>
      <c r="Q39" s="2">
        <f>+P40+Q60</f>
        <v>-1653177</v>
      </c>
      <c r="R39" s="2">
        <f>+O39</f>
        <v>-1653177</v>
      </c>
      <c r="S39" s="2">
        <f>+Q40+S60</f>
        <v>-1653177</v>
      </c>
      <c r="T39" s="2">
        <f>+S40+T60</f>
        <v>-1653177</v>
      </c>
      <c r="U39" s="2">
        <f>+T40+U60</f>
        <v>-1653177</v>
      </c>
      <c r="V39" s="2">
        <f>+S39</f>
        <v>-1653177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-3423773</v>
      </c>
      <c r="F40" s="45">
        <f t="shared" si="4"/>
        <v>-3423773</v>
      </c>
      <c r="G40" s="45">
        <f t="shared" si="4"/>
        <v>-582124</v>
      </c>
      <c r="H40" s="45">
        <f t="shared" si="4"/>
        <v>-1063716</v>
      </c>
      <c r="I40" s="45">
        <f t="shared" si="4"/>
        <v>-1653177</v>
      </c>
      <c r="J40" s="45">
        <f>+I40</f>
        <v>-1653177</v>
      </c>
      <c r="K40" s="45">
        <f t="shared" si="4"/>
        <v>-1653177</v>
      </c>
      <c r="L40" s="45">
        <f t="shared" si="4"/>
        <v>-1653177</v>
      </c>
      <c r="M40" s="45">
        <f t="shared" si="4"/>
        <v>-1653177</v>
      </c>
      <c r="N40" s="45">
        <f>+M40</f>
        <v>-1653177</v>
      </c>
      <c r="O40" s="45">
        <f t="shared" si="4"/>
        <v>-1653177</v>
      </c>
      <c r="P40" s="45">
        <f t="shared" si="4"/>
        <v>-1653177</v>
      </c>
      <c r="Q40" s="45">
        <f t="shared" si="4"/>
        <v>-1653177</v>
      </c>
      <c r="R40" s="45">
        <f>+Q40</f>
        <v>-1653177</v>
      </c>
      <c r="S40" s="45">
        <f t="shared" si="4"/>
        <v>-1653177</v>
      </c>
      <c r="T40" s="45">
        <f t="shared" si="4"/>
        <v>-1653177</v>
      </c>
      <c r="U40" s="45">
        <f t="shared" si="4"/>
        <v>-1653177</v>
      </c>
      <c r="V40" s="45">
        <f>+U40</f>
        <v>-1653177</v>
      </c>
      <c r="W40" s="45">
        <f>+V40</f>
        <v>-1653177</v>
      </c>
      <c r="X40" s="45">
        <f t="shared" si="4"/>
        <v>-855974</v>
      </c>
      <c r="Y40" s="45">
        <f t="shared" si="4"/>
        <v>-797203</v>
      </c>
      <c r="Z40" s="46">
        <f>+IF(X40&lt;&gt;0,+(Y40/X40)*100,0)</f>
        <v>93.134020425854061</v>
      </c>
      <c r="AA40" s="47">
        <f t="shared" si="4"/>
        <v>-3423773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3620842</v>
      </c>
      <c r="D7" s="18"/>
      <c r="E7" s="19">
        <v>11615219</v>
      </c>
      <c r="F7" s="20">
        <v>11615219</v>
      </c>
      <c r="G7" s="20">
        <v>295637</v>
      </c>
      <c r="H7" s="20">
        <v>351609</v>
      </c>
      <c r="I7" s="20">
        <v>320807</v>
      </c>
      <c r="J7" s="20">
        <v>968053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968053</v>
      </c>
      <c r="X7" s="20">
        <v>2903805</v>
      </c>
      <c r="Y7" s="20">
        <v>-1935752</v>
      </c>
      <c r="Z7" s="21">
        <v>-66.662603032917161</v>
      </c>
      <c r="AA7" s="22">
        <v>11615219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7207121</v>
      </c>
      <c r="F8" s="20">
        <v>7207121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1801779</v>
      </c>
      <c r="Y8" s="20">
        <v>-1801779</v>
      </c>
      <c r="Z8" s="21">
        <v>-100</v>
      </c>
      <c r="AA8" s="22">
        <v>7207121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-8851357</v>
      </c>
      <c r="D14" s="18"/>
      <c r="E14" s="19">
        <v>-19438781</v>
      </c>
      <c r="F14" s="20">
        <v>-19438781</v>
      </c>
      <c r="G14" s="20"/>
      <c r="H14" s="20">
        <v>-2191760</v>
      </c>
      <c r="I14" s="20">
        <v>-1882793</v>
      </c>
      <c r="J14" s="20">
        <v>-4074553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-4074553</v>
      </c>
      <c r="X14" s="20">
        <v>-4859694</v>
      </c>
      <c r="Y14" s="20">
        <v>785141</v>
      </c>
      <c r="Z14" s="21">
        <v>-16.156181850132949</v>
      </c>
      <c r="AA14" s="22">
        <v>-19438781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1769485</v>
      </c>
      <c r="D17" s="26">
        <f>SUM(D6:D16)</f>
        <v>0</v>
      </c>
      <c r="E17" s="27">
        <f t="shared" si="0"/>
        <v>-616441</v>
      </c>
      <c r="F17" s="28">
        <f t="shared" si="0"/>
        <v>-616441</v>
      </c>
      <c r="G17" s="28">
        <f t="shared" si="0"/>
        <v>295637</v>
      </c>
      <c r="H17" s="28">
        <f t="shared" si="0"/>
        <v>-1840151</v>
      </c>
      <c r="I17" s="28">
        <f t="shared" si="0"/>
        <v>-1561986</v>
      </c>
      <c r="J17" s="28">
        <f t="shared" si="0"/>
        <v>-3106500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-3106500</v>
      </c>
      <c r="X17" s="28">
        <f t="shared" si="0"/>
        <v>-154110</v>
      </c>
      <c r="Y17" s="28">
        <f t="shared" si="0"/>
        <v>-2952390</v>
      </c>
      <c r="Z17" s="29">
        <f>+IF(X17&lt;&gt;0,+(Y17/X17)*100,0)</f>
        <v>1915.7679579521123</v>
      </c>
      <c r="AA17" s="30">
        <f>SUM(AA6:AA16)</f>
        <v>-616441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-8860936</v>
      </c>
      <c r="D26" s="18"/>
      <c r="E26" s="19">
        <v>-46498507</v>
      </c>
      <c r="F26" s="20">
        <v>-46498507</v>
      </c>
      <c r="G26" s="20"/>
      <c r="H26" s="20">
        <v>-1705680</v>
      </c>
      <c r="I26" s="20"/>
      <c r="J26" s="20">
        <v>-1705680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-1705680</v>
      </c>
      <c r="X26" s="20">
        <v>-11624625</v>
      </c>
      <c r="Y26" s="20">
        <v>9918945</v>
      </c>
      <c r="Z26" s="21">
        <v>-85.327010548727372</v>
      </c>
      <c r="AA26" s="22">
        <v>-46498507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-8860936</v>
      </c>
      <c r="D27" s="26">
        <f>SUM(D21:D26)</f>
        <v>0</v>
      </c>
      <c r="E27" s="27">
        <f t="shared" si="1"/>
        <v>-46498507</v>
      </c>
      <c r="F27" s="28">
        <f t="shared" si="1"/>
        <v>-46498507</v>
      </c>
      <c r="G27" s="28">
        <f t="shared" si="1"/>
        <v>0</v>
      </c>
      <c r="H27" s="28">
        <f t="shared" si="1"/>
        <v>-1705680</v>
      </c>
      <c r="I27" s="28">
        <f t="shared" si="1"/>
        <v>0</v>
      </c>
      <c r="J27" s="28">
        <f t="shared" si="1"/>
        <v>-1705680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-1705680</v>
      </c>
      <c r="X27" s="28">
        <f t="shared" si="1"/>
        <v>-11624625</v>
      </c>
      <c r="Y27" s="28">
        <f t="shared" si="1"/>
        <v>9918945</v>
      </c>
      <c r="Z27" s="29">
        <f>+IF(X27&lt;&gt;0,+(Y27/X27)*100,0)</f>
        <v>-85.327010548727372</v>
      </c>
      <c r="AA27" s="30">
        <f>SUM(AA21:AA26)</f>
        <v>-46498507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-7091451</v>
      </c>
      <c r="D38" s="32">
        <f>+D17+D27+D36</f>
        <v>0</v>
      </c>
      <c r="E38" s="33">
        <f t="shared" si="3"/>
        <v>-47114948</v>
      </c>
      <c r="F38" s="2">
        <f t="shared" si="3"/>
        <v>-47114948</v>
      </c>
      <c r="G38" s="2">
        <f t="shared" si="3"/>
        <v>295637</v>
      </c>
      <c r="H38" s="2">
        <f t="shared" si="3"/>
        <v>-3545831</v>
      </c>
      <c r="I38" s="2">
        <f t="shared" si="3"/>
        <v>-1561986</v>
      </c>
      <c r="J38" s="2">
        <f t="shared" si="3"/>
        <v>-4812180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-4812180</v>
      </c>
      <c r="X38" s="2">
        <f t="shared" si="3"/>
        <v>-11778735</v>
      </c>
      <c r="Y38" s="2">
        <f t="shared" si="3"/>
        <v>6966555</v>
      </c>
      <c r="Z38" s="34">
        <f>+IF(X38&lt;&gt;0,+(Y38/X38)*100,0)</f>
        <v>-59.145188341532432</v>
      </c>
      <c r="AA38" s="35">
        <f>+AA17+AA27+AA36</f>
        <v>-47114948</v>
      </c>
    </row>
    <row r="39" spans="1:27" x14ac:dyDescent="0.25">
      <c r="A39" s="23" t="s">
        <v>61</v>
      </c>
      <c r="B39" s="17"/>
      <c r="C39" s="32">
        <v>-13965429</v>
      </c>
      <c r="D39" s="32"/>
      <c r="E39" s="33"/>
      <c r="F39" s="2"/>
      <c r="G39" s="2">
        <v>-17196676</v>
      </c>
      <c r="H39" s="2">
        <f>+G40+H60</f>
        <v>-16901039</v>
      </c>
      <c r="I39" s="2">
        <f>+H40+I60</f>
        <v>-20446870</v>
      </c>
      <c r="J39" s="2">
        <f>+G39</f>
        <v>-17196676</v>
      </c>
      <c r="K39" s="2">
        <f>+I40+K60</f>
        <v>-22008856</v>
      </c>
      <c r="L39" s="2">
        <f>+K40+L60</f>
        <v>-22008856</v>
      </c>
      <c r="M39" s="2">
        <f>+L40+M60</f>
        <v>-22008856</v>
      </c>
      <c r="N39" s="2">
        <f>+K39</f>
        <v>-22008856</v>
      </c>
      <c r="O39" s="2">
        <f>+M40+O60</f>
        <v>-22008856</v>
      </c>
      <c r="P39" s="2">
        <f>+O40+P60</f>
        <v>-22008856</v>
      </c>
      <c r="Q39" s="2">
        <f>+P40+Q60</f>
        <v>-22008856</v>
      </c>
      <c r="R39" s="2">
        <f>+O39</f>
        <v>-22008856</v>
      </c>
      <c r="S39" s="2">
        <f>+Q40+S60</f>
        <v>-22008856</v>
      </c>
      <c r="T39" s="2">
        <f>+S40+T60</f>
        <v>-22008856</v>
      </c>
      <c r="U39" s="2">
        <f>+T40+U60</f>
        <v>-22008856</v>
      </c>
      <c r="V39" s="2">
        <f>+S39</f>
        <v>-22008856</v>
      </c>
      <c r="W39" s="2">
        <f>+G39</f>
        <v>-17196676</v>
      </c>
      <c r="X39" s="2"/>
      <c r="Y39" s="2">
        <f>+W39-X39</f>
        <v>-17196676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-21056880</v>
      </c>
      <c r="D40" s="43">
        <f t="shared" ref="D40:AA40" si="4">+D38+D39</f>
        <v>0</v>
      </c>
      <c r="E40" s="44">
        <f t="shared" si="4"/>
        <v>-47114948</v>
      </c>
      <c r="F40" s="45">
        <f t="shared" si="4"/>
        <v>-47114948</v>
      </c>
      <c r="G40" s="45">
        <f t="shared" si="4"/>
        <v>-16901039</v>
      </c>
      <c r="H40" s="45">
        <f t="shared" si="4"/>
        <v>-20446870</v>
      </c>
      <c r="I40" s="45">
        <f t="shared" si="4"/>
        <v>-22008856</v>
      </c>
      <c r="J40" s="45">
        <f>+I40</f>
        <v>-22008856</v>
      </c>
      <c r="K40" s="45">
        <f t="shared" si="4"/>
        <v>-22008856</v>
      </c>
      <c r="L40" s="45">
        <f t="shared" si="4"/>
        <v>-22008856</v>
      </c>
      <c r="M40" s="45">
        <f t="shared" si="4"/>
        <v>-22008856</v>
      </c>
      <c r="N40" s="45">
        <f>+M40</f>
        <v>-22008856</v>
      </c>
      <c r="O40" s="45">
        <f t="shared" si="4"/>
        <v>-22008856</v>
      </c>
      <c r="P40" s="45">
        <f t="shared" si="4"/>
        <v>-22008856</v>
      </c>
      <c r="Q40" s="45">
        <f t="shared" si="4"/>
        <v>-22008856</v>
      </c>
      <c r="R40" s="45">
        <f>+Q40</f>
        <v>-22008856</v>
      </c>
      <c r="S40" s="45">
        <f t="shared" si="4"/>
        <v>-22008856</v>
      </c>
      <c r="T40" s="45">
        <f t="shared" si="4"/>
        <v>-22008856</v>
      </c>
      <c r="U40" s="45">
        <f t="shared" si="4"/>
        <v>-22008856</v>
      </c>
      <c r="V40" s="45">
        <f>+U40</f>
        <v>-22008856</v>
      </c>
      <c r="W40" s="45">
        <f>+V40</f>
        <v>-22008856</v>
      </c>
      <c r="X40" s="45">
        <f t="shared" si="4"/>
        <v>-11778735</v>
      </c>
      <c r="Y40" s="45">
        <f t="shared" si="4"/>
        <v>-10230121</v>
      </c>
      <c r="Z40" s="46">
        <f>+IF(X40&lt;&gt;0,+(Y40/X40)*100,0)</f>
        <v>86.852459113818242</v>
      </c>
      <c r="AA40" s="47">
        <f t="shared" si="4"/>
        <v>-47114948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-17196676</v>
      </c>
      <c r="J60">
        <v>-17196676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-27783539</v>
      </c>
      <c r="D26" s="18"/>
      <c r="E26" s="19">
        <v>-25000000</v>
      </c>
      <c r="F26" s="20">
        <v>-25000000</v>
      </c>
      <c r="G26" s="20">
        <v>-812557</v>
      </c>
      <c r="H26" s="20">
        <v>-2946886</v>
      </c>
      <c r="I26" s="20">
        <v>-3161702</v>
      </c>
      <c r="J26" s="20">
        <v>-6921145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-6921145</v>
      </c>
      <c r="X26" s="20">
        <v>-6250002</v>
      </c>
      <c r="Y26" s="20">
        <v>-671143</v>
      </c>
      <c r="Z26" s="21">
        <v>10.738284563748939</v>
      </c>
      <c r="AA26" s="22">
        <v>-25000000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-27783539</v>
      </c>
      <c r="D27" s="26">
        <f>SUM(D21:D26)</f>
        <v>0</v>
      </c>
      <c r="E27" s="27">
        <f t="shared" si="1"/>
        <v>-25000000</v>
      </c>
      <c r="F27" s="28">
        <f t="shared" si="1"/>
        <v>-25000000</v>
      </c>
      <c r="G27" s="28">
        <f t="shared" si="1"/>
        <v>-812557</v>
      </c>
      <c r="H27" s="28">
        <f t="shared" si="1"/>
        <v>-2946886</v>
      </c>
      <c r="I27" s="28">
        <f t="shared" si="1"/>
        <v>-3161702</v>
      </c>
      <c r="J27" s="28">
        <f t="shared" si="1"/>
        <v>-6921145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-6921145</v>
      </c>
      <c r="X27" s="28">
        <f t="shared" si="1"/>
        <v>-6250002</v>
      </c>
      <c r="Y27" s="28">
        <f t="shared" si="1"/>
        <v>-671143</v>
      </c>
      <c r="Z27" s="29">
        <f>+IF(X27&lt;&gt;0,+(Y27/X27)*100,0)</f>
        <v>10.738284563748939</v>
      </c>
      <c r="AA27" s="30">
        <f>SUM(AA21:AA26)</f>
        <v>-25000000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-27783539</v>
      </c>
      <c r="D38" s="32">
        <f>+D17+D27+D36</f>
        <v>0</v>
      </c>
      <c r="E38" s="33">
        <f t="shared" si="3"/>
        <v>-25000000</v>
      </c>
      <c r="F38" s="2">
        <f t="shared" si="3"/>
        <v>-25000000</v>
      </c>
      <c r="G38" s="2">
        <f t="shared" si="3"/>
        <v>-812557</v>
      </c>
      <c r="H38" s="2">
        <f t="shared" si="3"/>
        <v>-2946886</v>
      </c>
      <c r="I38" s="2">
        <f t="shared" si="3"/>
        <v>-3161702</v>
      </c>
      <c r="J38" s="2">
        <f t="shared" si="3"/>
        <v>-6921145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-6921145</v>
      </c>
      <c r="X38" s="2">
        <f t="shared" si="3"/>
        <v>-6250002</v>
      </c>
      <c r="Y38" s="2">
        <f t="shared" si="3"/>
        <v>-671143</v>
      </c>
      <c r="Z38" s="34">
        <f>+IF(X38&lt;&gt;0,+(Y38/X38)*100,0)</f>
        <v>10.738284563748939</v>
      </c>
      <c r="AA38" s="35">
        <f>+AA17+AA27+AA36</f>
        <v>-25000000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-812557</v>
      </c>
      <c r="I39" s="2">
        <f>+H40+I60</f>
        <v>-3759443</v>
      </c>
      <c r="J39" s="2">
        <f>+G39</f>
        <v>0</v>
      </c>
      <c r="K39" s="2">
        <f>+I40+K60</f>
        <v>-6921145</v>
      </c>
      <c r="L39" s="2">
        <f>+K40+L60</f>
        <v>-6921145</v>
      </c>
      <c r="M39" s="2">
        <f>+L40+M60</f>
        <v>-6921145</v>
      </c>
      <c r="N39" s="2">
        <f>+K39</f>
        <v>-6921145</v>
      </c>
      <c r="O39" s="2">
        <f>+M40+O60</f>
        <v>-6921145</v>
      </c>
      <c r="P39" s="2">
        <f>+O40+P60</f>
        <v>-6921145</v>
      </c>
      <c r="Q39" s="2">
        <f>+P40+Q60</f>
        <v>-6921145</v>
      </c>
      <c r="R39" s="2">
        <f>+O39</f>
        <v>-6921145</v>
      </c>
      <c r="S39" s="2">
        <f>+Q40+S60</f>
        <v>-6921145</v>
      </c>
      <c r="T39" s="2">
        <f>+S40+T60</f>
        <v>-6921145</v>
      </c>
      <c r="U39" s="2">
        <f>+T40+U60</f>
        <v>-6921145</v>
      </c>
      <c r="V39" s="2">
        <f>+S39</f>
        <v>-6921145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-27783539</v>
      </c>
      <c r="D40" s="43">
        <f t="shared" ref="D40:AA40" si="4">+D38+D39</f>
        <v>0</v>
      </c>
      <c r="E40" s="44">
        <f t="shared" si="4"/>
        <v>-25000000</v>
      </c>
      <c r="F40" s="45">
        <f t="shared" si="4"/>
        <v>-25000000</v>
      </c>
      <c r="G40" s="45">
        <f t="shared" si="4"/>
        <v>-812557</v>
      </c>
      <c r="H40" s="45">
        <f t="shared" si="4"/>
        <v>-3759443</v>
      </c>
      <c r="I40" s="45">
        <f t="shared" si="4"/>
        <v>-6921145</v>
      </c>
      <c r="J40" s="45">
        <f>+I40</f>
        <v>-6921145</v>
      </c>
      <c r="K40" s="45">
        <f t="shared" si="4"/>
        <v>-6921145</v>
      </c>
      <c r="L40" s="45">
        <f t="shared" si="4"/>
        <v>-6921145</v>
      </c>
      <c r="M40" s="45">
        <f t="shared" si="4"/>
        <v>-6921145</v>
      </c>
      <c r="N40" s="45">
        <f>+M40</f>
        <v>-6921145</v>
      </c>
      <c r="O40" s="45">
        <f t="shared" si="4"/>
        <v>-6921145</v>
      </c>
      <c r="P40" s="45">
        <f t="shared" si="4"/>
        <v>-6921145</v>
      </c>
      <c r="Q40" s="45">
        <f t="shared" si="4"/>
        <v>-6921145</v>
      </c>
      <c r="R40" s="45">
        <f>+Q40</f>
        <v>-6921145</v>
      </c>
      <c r="S40" s="45">
        <f t="shared" si="4"/>
        <v>-6921145</v>
      </c>
      <c r="T40" s="45">
        <f t="shared" si="4"/>
        <v>-6921145</v>
      </c>
      <c r="U40" s="45">
        <f t="shared" si="4"/>
        <v>-6921145</v>
      </c>
      <c r="V40" s="45">
        <f>+U40</f>
        <v>-6921145</v>
      </c>
      <c r="W40" s="45">
        <f>+V40</f>
        <v>-6921145</v>
      </c>
      <c r="X40" s="45">
        <f t="shared" si="4"/>
        <v>-6250002</v>
      </c>
      <c r="Y40" s="45">
        <f t="shared" si="4"/>
        <v>-671143</v>
      </c>
      <c r="Z40" s="46">
        <f>+IF(X40&lt;&gt;0,+(Y40/X40)*100,0)</f>
        <v>10.738284563748939</v>
      </c>
      <c r="AA40" s="47">
        <f t="shared" si="4"/>
        <v>-25000000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403677706</v>
      </c>
      <c r="F7" s="20">
        <v>403677706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100919424</v>
      </c>
      <c r="Y7" s="20">
        <v>-100919424</v>
      </c>
      <c r="Z7" s="21">
        <v>-100</v>
      </c>
      <c r="AA7" s="22">
        <v>403677706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710420</v>
      </c>
      <c r="F8" s="20">
        <v>710420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177603</v>
      </c>
      <c r="Y8" s="20">
        <v>-177603</v>
      </c>
      <c r="Z8" s="21">
        <v>-100</v>
      </c>
      <c r="AA8" s="22">
        <v>710420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110505150</v>
      </c>
      <c r="F9" s="20">
        <v>110505150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27626289</v>
      </c>
      <c r="Y9" s="20">
        <v>-27626289</v>
      </c>
      <c r="Z9" s="21">
        <v>-100</v>
      </c>
      <c r="AA9" s="22">
        <v>110505150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95000000</v>
      </c>
      <c r="F10" s="20">
        <v>95000000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23750001</v>
      </c>
      <c r="Y10" s="20">
        <v>-23750001</v>
      </c>
      <c r="Z10" s="21">
        <v>-100</v>
      </c>
      <c r="AA10" s="22">
        <v>95000000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-277148882</v>
      </c>
      <c r="F14" s="20">
        <v>-277148882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-69287232</v>
      </c>
      <c r="Y14" s="20">
        <v>69287232</v>
      </c>
      <c r="Z14" s="21">
        <v>-100</v>
      </c>
      <c r="AA14" s="22">
        <v>-277148882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-9064982</v>
      </c>
      <c r="F16" s="20">
        <v>-9064982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-2266245</v>
      </c>
      <c r="Y16" s="20">
        <v>2266245</v>
      </c>
      <c r="Z16" s="21">
        <v>-100</v>
      </c>
      <c r="AA16" s="22">
        <v>-9064982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323679412</v>
      </c>
      <c r="F17" s="28">
        <f t="shared" si="0"/>
        <v>323679412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80919840</v>
      </c>
      <c r="Y17" s="28">
        <f t="shared" si="0"/>
        <v>-80919840</v>
      </c>
      <c r="Z17" s="29">
        <f>+IF(X17&lt;&gt;0,+(Y17/X17)*100,0)</f>
        <v>-100</v>
      </c>
      <c r="AA17" s="30">
        <f>SUM(AA6:AA16)</f>
        <v>323679412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-197628475</v>
      </c>
      <c r="F26" s="20">
        <v>-197628475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-49407108</v>
      </c>
      <c r="Y26" s="20">
        <v>49407108</v>
      </c>
      <c r="Z26" s="21">
        <v>-100</v>
      </c>
      <c r="AA26" s="22">
        <v>-197628475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-197628475</v>
      </c>
      <c r="F27" s="28">
        <f t="shared" si="1"/>
        <v>-197628475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-49407108</v>
      </c>
      <c r="Y27" s="28">
        <f t="shared" si="1"/>
        <v>49407108</v>
      </c>
      <c r="Z27" s="29">
        <f>+IF(X27&lt;&gt;0,+(Y27/X27)*100,0)</f>
        <v>-100</v>
      </c>
      <c r="AA27" s="30">
        <f>SUM(AA21:AA26)</f>
        <v>-197628475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126050937</v>
      </c>
      <c r="F38" s="2">
        <f t="shared" si="3"/>
        <v>126050937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31512732</v>
      </c>
      <c r="Y38" s="2">
        <f t="shared" si="3"/>
        <v>-31512732</v>
      </c>
      <c r="Z38" s="34">
        <f>+IF(X38&lt;&gt;0,+(Y38/X38)*100,0)</f>
        <v>-100</v>
      </c>
      <c r="AA38" s="35">
        <f>+AA17+AA27+AA36</f>
        <v>126050937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126050937</v>
      </c>
      <c r="F40" s="45">
        <f t="shared" si="4"/>
        <v>126050937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31512732</v>
      </c>
      <c r="Y40" s="45">
        <f t="shared" si="4"/>
        <v>-31512732</v>
      </c>
      <c r="Z40" s="46">
        <f>+IF(X40&lt;&gt;0,+(Y40/X40)*100,0)</f>
        <v>-100</v>
      </c>
      <c r="AA40" s="47">
        <f t="shared" si="4"/>
        <v>126050937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36235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1382033</v>
      </c>
      <c r="D7" s="18"/>
      <c r="E7" s="19">
        <v>1602262</v>
      </c>
      <c r="F7" s="20">
        <v>1602262</v>
      </c>
      <c r="G7" s="20"/>
      <c r="H7" s="20">
        <v>188242</v>
      </c>
      <c r="I7" s="20">
        <v>105952</v>
      </c>
      <c r="J7" s="20">
        <v>294194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294194</v>
      </c>
      <c r="X7" s="20">
        <v>400563</v>
      </c>
      <c r="Y7" s="20">
        <v>-106369</v>
      </c>
      <c r="Z7" s="21">
        <v>-26.554874014824136</v>
      </c>
      <c r="AA7" s="22">
        <v>1602262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-5180587</v>
      </c>
      <c r="F14" s="20">
        <v>-5180587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-1295142</v>
      </c>
      <c r="Y14" s="20">
        <v>1295142</v>
      </c>
      <c r="Z14" s="21">
        <v>-100</v>
      </c>
      <c r="AA14" s="22">
        <v>-5180587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1418268</v>
      </c>
      <c r="D17" s="26">
        <f>SUM(D6:D16)</f>
        <v>0</v>
      </c>
      <c r="E17" s="27">
        <f t="shared" si="0"/>
        <v>-3578325</v>
      </c>
      <c r="F17" s="28">
        <f t="shared" si="0"/>
        <v>-3578325</v>
      </c>
      <c r="G17" s="28">
        <f t="shared" si="0"/>
        <v>0</v>
      </c>
      <c r="H17" s="28">
        <f t="shared" si="0"/>
        <v>188242</v>
      </c>
      <c r="I17" s="28">
        <f t="shared" si="0"/>
        <v>105952</v>
      </c>
      <c r="J17" s="28">
        <f t="shared" si="0"/>
        <v>294194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294194</v>
      </c>
      <c r="X17" s="28">
        <f t="shared" si="0"/>
        <v>-894579</v>
      </c>
      <c r="Y17" s="28">
        <f t="shared" si="0"/>
        <v>1188773</v>
      </c>
      <c r="Z17" s="29">
        <f>+IF(X17&lt;&gt;0,+(Y17/X17)*100,0)</f>
        <v>-132.88630741387848</v>
      </c>
      <c r="AA17" s="30">
        <f>SUM(AA6:AA16)</f>
        <v>-3578325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-11557838</v>
      </c>
      <c r="D26" s="18"/>
      <c r="E26" s="19">
        <v>-17698513</v>
      </c>
      <c r="F26" s="20">
        <v>-17698513</v>
      </c>
      <c r="G26" s="20"/>
      <c r="H26" s="20"/>
      <c r="I26" s="20">
        <v>-1257288</v>
      </c>
      <c r="J26" s="20">
        <v>-1257288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-1257288</v>
      </c>
      <c r="X26" s="20">
        <v>-4424625</v>
      </c>
      <c r="Y26" s="20">
        <v>3167337</v>
      </c>
      <c r="Z26" s="21">
        <v>-71.584303754555464</v>
      </c>
      <c r="AA26" s="22">
        <v>-17698513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-11557838</v>
      </c>
      <c r="D27" s="26">
        <f>SUM(D21:D26)</f>
        <v>0</v>
      </c>
      <c r="E27" s="27">
        <f t="shared" si="1"/>
        <v>-17698513</v>
      </c>
      <c r="F27" s="28">
        <f t="shared" si="1"/>
        <v>-17698513</v>
      </c>
      <c r="G27" s="28">
        <f t="shared" si="1"/>
        <v>0</v>
      </c>
      <c r="H27" s="28">
        <f t="shared" si="1"/>
        <v>0</v>
      </c>
      <c r="I27" s="28">
        <f t="shared" si="1"/>
        <v>-1257288</v>
      </c>
      <c r="J27" s="28">
        <f t="shared" si="1"/>
        <v>-1257288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-1257288</v>
      </c>
      <c r="X27" s="28">
        <f t="shared" si="1"/>
        <v>-4424625</v>
      </c>
      <c r="Y27" s="28">
        <f t="shared" si="1"/>
        <v>3167337</v>
      </c>
      <c r="Z27" s="29">
        <f>+IF(X27&lt;&gt;0,+(Y27/X27)*100,0)</f>
        <v>-71.584303754555464</v>
      </c>
      <c r="AA27" s="30">
        <f>SUM(AA21:AA26)</f>
        <v>-17698513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-10139570</v>
      </c>
      <c r="D38" s="32">
        <f>+D17+D27+D36</f>
        <v>0</v>
      </c>
      <c r="E38" s="33">
        <f t="shared" si="3"/>
        <v>-21276838</v>
      </c>
      <c r="F38" s="2">
        <f t="shared" si="3"/>
        <v>-21276838</v>
      </c>
      <c r="G38" s="2">
        <f t="shared" si="3"/>
        <v>0</v>
      </c>
      <c r="H38" s="2">
        <f t="shared" si="3"/>
        <v>188242</v>
      </c>
      <c r="I38" s="2">
        <f t="shared" si="3"/>
        <v>-1151336</v>
      </c>
      <c r="J38" s="2">
        <f t="shared" si="3"/>
        <v>-963094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-963094</v>
      </c>
      <c r="X38" s="2">
        <f t="shared" si="3"/>
        <v>-5319204</v>
      </c>
      <c r="Y38" s="2">
        <f t="shared" si="3"/>
        <v>4356110</v>
      </c>
      <c r="Z38" s="34">
        <f>+IF(X38&lt;&gt;0,+(Y38/X38)*100,0)</f>
        <v>-81.894020233102552</v>
      </c>
      <c r="AA38" s="35">
        <f>+AA17+AA27+AA36</f>
        <v>-21276838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188242</v>
      </c>
      <c r="J39" s="2">
        <f>+G39</f>
        <v>0</v>
      </c>
      <c r="K39" s="2">
        <f>+I40+K60</f>
        <v>-963094</v>
      </c>
      <c r="L39" s="2">
        <f>+K40+L60</f>
        <v>-963094</v>
      </c>
      <c r="M39" s="2">
        <f>+L40+M60</f>
        <v>-963094</v>
      </c>
      <c r="N39" s="2">
        <f>+K39</f>
        <v>-963094</v>
      </c>
      <c r="O39" s="2">
        <f>+M40+O60</f>
        <v>-963094</v>
      </c>
      <c r="P39" s="2">
        <f>+O40+P60</f>
        <v>-963094</v>
      </c>
      <c r="Q39" s="2">
        <f>+P40+Q60</f>
        <v>-963094</v>
      </c>
      <c r="R39" s="2">
        <f>+O39</f>
        <v>-963094</v>
      </c>
      <c r="S39" s="2">
        <f>+Q40+S60</f>
        <v>-963094</v>
      </c>
      <c r="T39" s="2">
        <f>+S40+T60</f>
        <v>-963094</v>
      </c>
      <c r="U39" s="2">
        <f>+T40+U60</f>
        <v>-963094</v>
      </c>
      <c r="V39" s="2">
        <f>+S39</f>
        <v>-963094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-10139570</v>
      </c>
      <c r="D40" s="43">
        <f t="shared" ref="D40:AA40" si="4">+D38+D39</f>
        <v>0</v>
      </c>
      <c r="E40" s="44">
        <f t="shared" si="4"/>
        <v>-21276838</v>
      </c>
      <c r="F40" s="45">
        <f t="shared" si="4"/>
        <v>-21276838</v>
      </c>
      <c r="G40" s="45">
        <f t="shared" si="4"/>
        <v>0</v>
      </c>
      <c r="H40" s="45">
        <f t="shared" si="4"/>
        <v>188242</v>
      </c>
      <c r="I40" s="45">
        <f t="shared" si="4"/>
        <v>-963094</v>
      </c>
      <c r="J40" s="45">
        <f>+I40</f>
        <v>-963094</v>
      </c>
      <c r="K40" s="45">
        <f t="shared" si="4"/>
        <v>-963094</v>
      </c>
      <c r="L40" s="45">
        <f t="shared" si="4"/>
        <v>-963094</v>
      </c>
      <c r="M40" s="45">
        <f t="shared" si="4"/>
        <v>-963094</v>
      </c>
      <c r="N40" s="45">
        <f>+M40</f>
        <v>-963094</v>
      </c>
      <c r="O40" s="45">
        <f t="shared" si="4"/>
        <v>-963094</v>
      </c>
      <c r="P40" s="45">
        <f t="shared" si="4"/>
        <v>-963094</v>
      </c>
      <c r="Q40" s="45">
        <f t="shared" si="4"/>
        <v>-963094</v>
      </c>
      <c r="R40" s="45">
        <f>+Q40</f>
        <v>-963094</v>
      </c>
      <c r="S40" s="45">
        <f t="shared" si="4"/>
        <v>-963094</v>
      </c>
      <c r="T40" s="45">
        <f t="shared" si="4"/>
        <v>-963094</v>
      </c>
      <c r="U40" s="45">
        <f t="shared" si="4"/>
        <v>-963094</v>
      </c>
      <c r="V40" s="45">
        <f>+U40</f>
        <v>-963094</v>
      </c>
      <c r="W40" s="45">
        <f>+V40</f>
        <v>-963094</v>
      </c>
      <c r="X40" s="45">
        <f t="shared" si="4"/>
        <v>-5319204</v>
      </c>
      <c r="Y40" s="45">
        <f t="shared" si="4"/>
        <v>4356110</v>
      </c>
      <c r="Z40" s="46">
        <f>+IF(X40&lt;&gt;0,+(Y40/X40)*100,0)</f>
        <v>-81.894020233102552</v>
      </c>
      <c r="AA40" s="47">
        <f t="shared" si="4"/>
        <v>-21276838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-12622710</v>
      </c>
      <c r="F14" s="20">
        <v>-12622710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-3155676</v>
      </c>
      <c r="Y14" s="20">
        <v>3155676</v>
      </c>
      <c r="Z14" s="21">
        <v>-100</v>
      </c>
      <c r="AA14" s="22">
        <v>-12622710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-12622710</v>
      </c>
      <c r="F17" s="28">
        <f t="shared" si="0"/>
        <v>-12622710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-3155676</v>
      </c>
      <c r="Y17" s="28">
        <f t="shared" si="0"/>
        <v>3155676</v>
      </c>
      <c r="Z17" s="29">
        <f>+IF(X17&lt;&gt;0,+(Y17/X17)*100,0)</f>
        <v>-100</v>
      </c>
      <c r="AA17" s="30">
        <f>SUM(AA6:AA16)</f>
        <v>-12622710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-12622710</v>
      </c>
      <c r="F38" s="2">
        <f t="shared" si="3"/>
        <v>-12622710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-3155676</v>
      </c>
      <c r="Y38" s="2">
        <f t="shared" si="3"/>
        <v>3155676</v>
      </c>
      <c r="Z38" s="34">
        <f>+IF(X38&lt;&gt;0,+(Y38/X38)*100,0)</f>
        <v>-100</v>
      </c>
      <c r="AA38" s="35">
        <f>+AA17+AA27+AA36</f>
        <v>-12622710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-12622710</v>
      </c>
      <c r="F40" s="45">
        <f t="shared" si="4"/>
        <v>-12622710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-3155676</v>
      </c>
      <c r="Y40" s="45">
        <f t="shared" si="4"/>
        <v>3155676</v>
      </c>
      <c r="Z40" s="46">
        <f>+IF(X40&lt;&gt;0,+(Y40/X40)*100,0)</f>
        <v>-100</v>
      </c>
      <c r="AA40" s="47">
        <f t="shared" si="4"/>
        <v>-12622710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39029771</v>
      </c>
      <c r="D7" s="18"/>
      <c r="E7" s="19">
        <v>74316594</v>
      </c>
      <c r="F7" s="20">
        <v>74316594</v>
      </c>
      <c r="G7" s="20">
        <v>2979087</v>
      </c>
      <c r="H7" s="20">
        <v>3649069</v>
      </c>
      <c r="I7" s="20">
        <v>2585582</v>
      </c>
      <c r="J7" s="20">
        <v>9213738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9213738</v>
      </c>
      <c r="X7" s="20">
        <v>18579147</v>
      </c>
      <c r="Y7" s="20">
        <v>-9365409</v>
      </c>
      <c r="Z7" s="21">
        <v>-50.408175359180916</v>
      </c>
      <c r="AA7" s="22">
        <v>74316594</v>
      </c>
    </row>
    <row r="8" spans="1:27" x14ac:dyDescent="0.25">
      <c r="A8" s="23" t="s">
        <v>36</v>
      </c>
      <c r="B8" s="17" t="s">
        <v>32</v>
      </c>
      <c r="C8" s="18">
        <v>1452</v>
      </c>
      <c r="D8" s="18"/>
      <c r="E8" s="19">
        <v>163196</v>
      </c>
      <c r="F8" s="20">
        <v>163196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40800</v>
      </c>
      <c r="Y8" s="20">
        <v>-40800</v>
      </c>
      <c r="Z8" s="21">
        <v>-100</v>
      </c>
      <c r="AA8" s="22">
        <v>163196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-9068511</v>
      </c>
      <c r="D14" s="18"/>
      <c r="E14" s="19">
        <v>-17984616</v>
      </c>
      <c r="F14" s="20">
        <v>-17984616</v>
      </c>
      <c r="G14" s="20">
        <v>-960051</v>
      </c>
      <c r="H14" s="20">
        <v>-455218</v>
      </c>
      <c r="I14" s="20">
        <v>-828800</v>
      </c>
      <c r="J14" s="20">
        <v>-2244069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-2244069</v>
      </c>
      <c r="X14" s="20">
        <v>-4496154</v>
      </c>
      <c r="Y14" s="20">
        <v>2252085</v>
      </c>
      <c r="Z14" s="21">
        <v>-50.089142854092628</v>
      </c>
      <c r="AA14" s="22">
        <v>-17984616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29962712</v>
      </c>
      <c r="D17" s="26">
        <f>SUM(D6:D16)</f>
        <v>0</v>
      </c>
      <c r="E17" s="27">
        <f t="shared" si="0"/>
        <v>56495174</v>
      </c>
      <c r="F17" s="28">
        <f t="shared" si="0"/>
        <v>56495174</v>
      </c>
      <c r="G17" s="28">
        <f t="shared" si="0"/>
        <v>2019036</v>
      </c>
      <c r="H17" s="28">
        <f t="shared" si="0"/>
        <v>3193851</v>
      </c>
      <c r="I17" s="28">
        <f t="shared" si="0"/>
        <v>1756782</v>
      </c>
      <c r="J17" s="28">
        <f t="shared" si="0"/>
        <v>6969669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6969669</v>
      </c>
      <c r="X17" s="28">
        <f t="shared" si="0"/>
        <v>14123793</v>
      </c>
      <c r="Y17" s="28">
        <f t="shared" si="0"/>
        <v>-7154124</v>
      </c>
      <c r="Z17" s="29">
        <f>+IF(X17&lt;&gt;0,+(Y17/X17)*100,0)</f>
        <v>-50.65299385228883</v>
      </c>
      <c r="AA17" s="30">
        <f>SUM(AA6:AA16)</f>
        <v>56495174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-2670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-2670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29960042</v>
      </c>
      <c r="D38" s="32">
        <f>+D17+D27+D36</f>
        <v>0</v>
      </c>
      <c r="E38" s="33">
        <f t="shared" si="3"/>
        <v>56495174</v>
      </c>
      <c r="F38" s="2">
        <f t="shared" si="3"/>
        <v>56495174</v>
      </c>
      <c r="G38" s="2">
        <f t="shared" si="3"/>
        <v>2019036</v>
      </c>
      <c r="H38" s="2">
        <f t="shared" si="3"/>
        <v>3193851</v>
      </c>
      <c r="I38" s="2">
        <f t="shared" si="3"/>
        <v>1756782</v>
      </c>
      <c r="J38" s="2">
        <f t="shared" si="3"/>
        <v>6969669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6969669</v>
      </c>
      <c r="X38" s="2">
        <f t="shared" si="3"/>
        <v>14123793</v>
      </c>
      <c r="Y38" s="2">
        <f t="shared" si="3"/>
        <v>-7154124</v>
      </c>
      <c r="Z38" s="34">
        <f>+IF(X38&lt;&gt;0,+(Y38/X38)*100,0)</f>
        <v>-50.65299385228883</v>
      </c>
      <c r="AA38" s="35">
        <f>+AA17+AA27+AA36</f>
        <v>56495174</v>
      </c>
    </row>
    <row r="39" spans="1:27" x14ac:dyDescent="0.25">
      <c r="A39" s="23" t="s">
        <v>61</v>
      </c>
      <c r="B39" s="17"/>
      <c r="C39" s="32">
        <v>33197828</v>
      </c>
      <c r="D39" s="32"/>
      <c r="E39" s="33"/>
      <c r="F39" s="2"/>
      <c r="G39" s="2">
        <v>63159962</v>
      </c>
      <c r="H39" s="2">
        <f>+G40+H60</f>
        <v>65178998</v>
      </c>
      <c r="I39" s="2">
        <f>+H40+I60</f>
        <v>68372849</v>
      </c>
      <c r="J39" s="2">
        <f>+G39</f>
        <v>63159962</v>
      </c>
      <c r="K39" s="2">
        <f>+I40+K60</f>
        <v>70129631</v>
      </c>
      <c r="L39" s="2">
        <f>+K40+L60</f>
        <v>70129631</v>
      </c>
      <c r="M39" s="2">
        <f>+L40+M60</f>
        <v>70129631</v>
      </c>
      <c r="N39" s="2">
        <f>+K39</f>
        <v>70129631</v>
      </c>
      <c r="O39" s="2">
        <f>+M40+O60</f>
        <v>70129631</v>
      </c>
      <c r="P39" s="2">
        <f>+O40+P60</f>
        <v>70129631</v>
      </c>
      <c r="Q39" s="2">
        <f>+P40+Q60</f>
        <v>70129631</v>
      </c>
      <c r="R39" s="2">
        <f>+O39</f>
        <v>70129631</v>
      </c>
      <c r="S39" s="2">
        <f>+Q40+S60</f>
        <v>70129631</v>
      </c>
      <c r="T39" s="2">
        <f>+S40+T60</f>
        <v>70129631</v>
      </c>
      <c r="U39" s="2">
        <f>+T40+U60</f>
        <v>70129631</v>
      </c>
      <c r="V39" s="2">
        <f>+S39</f>
        <v>70129631</v>
      </c>
      <c r="W39" s="2">
        <f>+G39</f>
        <v>63159962</v>
      </c>
      <c r="X39" s="2"/>
      <c r="Y39" s="2">
        <f>+W39-X39</f>
        <v>63159962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63157870</v>
      </c>
      <c r="D40" s="43">
        <f t="shared" ref="D40:AA40" si="4">+D38+D39</f>
        <v>0</v>
      </c>
      <c r="E40" s="44">
        <f t="shared" si="4"/>
        <v>56495174</v>
      </c>
      <c r="F40" s="45">
        <f t="shared" si="4"/>
        <v>56495174</v>
      </c>
      <c r="G40" s="45">
        <f t="shared" si="4"/>
        <v>65178998</v>
      </c>
      <c r="H40" s="45">
        <f t="shared" si="4"/>
        <v>68372849</v>
      </c>
      <c r="I40" s="45">
        <f t="shared" si="4"/>
        <v>70129631</v>
      </c>
      <c r="J40" s="45">
        <f>+I40</f>
        <v>70129631</v>
      </c>
      <c r="K40" s="45">
        <f t="shared" si="4"/>
        <v>70129631</v>
      </c>
      <c r="L40" s="45">
        <f t="shared" si="4"/>
        <v>70129631</v>
      </c>
      <c r="M40" s="45">
        <f t="shared" si="4"/>
        <v>70129631</v>
      </c>
      <c r="N40" s="45">
        <f>+M40</f>
        <v>70129631</v>
      </c>
      <c r="O40" s="45">
        <f t="shared" si="4"/>
        <v>70129631</v>
      </c>
      <c r="P40" s="45">
        <f t="shared" si="4"/>
        <v>70129631</v>
      </c>
      <c r="Q40" s="45">
        <f t="shared" si="4"/>
        <v>70129631</v>
      </c>
      <c r="R40" s="45">
        <f>+Q40</f>
        <v>70129631</v>
      </c>
      <c r="S40" s="45">
        <f t="shared" si="4"/>
        <v>70129631</v>
      </c>
      <c r="T40" s="45">
        <f t="shared" si="4"/>
        <v>70129631</v>
      </c>
      <c r="U40" s="45">
        <f t="shared" si="4"/>
        <v>70129631</v>
      </c>
      <c r="V40" s="45">
        <f>+U40</f>
        <v>70129631</v>
      </c>
      <c r="W40" s="45">
        <f>+V40</f>
        <v>70129631</v>
      </c>
      <c r="X40" s="45">
        <f t="shared" si="4"/>
        <v>14123793</v>
      </c>
      <c r="Y40" s="45">
        <f t="shared" si="4"/>
        <v>56005838</v>
      </c>
      <c r="Z40" s="46">
        <f>+IF(X40&lt;&gt;0,+(Y40/X40)*100,0)</f>
        <v>396.53539244026018</v>
      </c>
      <c r="AA40" s="47">
        <f t="shared" si="4"/>
        <v>56495174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63159962</v>
      </c>
      <c r="J60">
        <v>63159962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42849000</v>
      </c>
      <c r="F7" s="20">
        <v>42849000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10712250</v>
      </c>
      <c r="Y7" s="20">
        <v>-10712250</v>
      </c>
      <c r="Z7" s="21">
        <v>-100</v>
      </c>
      <c r="AA7" s="22">
        <v>42849000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-3974602</v>
      </c>
      <c r="F14" s="20">
        <v>-3974602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-993651</v>
      </c>
      <c r="Y14" s="20">
        <v>993651</v>
      </c>
      <c r="Z14" s="21">
        <v>-100</v>
      </c>
      <c r="AA14" s="22">
        <v>-3974602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38874398</v>
      </c>
      <c r="F17" s="28">
        <f t="shared" si="0"/>
        <v>38874398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9718599</v>
      </c>
      <c r="Y17" s="28">
        <f t="shared" si="0"/>
        <v>-9718599</v>
      </c>
      <c r="Z17" s="29">
        <f>+IF(X17&lt;&gt;0,+(Y17/X17)*100,0)</f>
        <v>-100</v>
      </c>
      <c r="AA17" s="30">
        <f>SUM(AA6:AA16)</f>
        <v>38874398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38874398</v>
      </c>
      <c r="F38" s="2">
        <f t="shared" si="3"/>
        <v>38874398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9718599</v>
      </c>
      <c r="Y38" s="2">
        <f t="shared" si="3"/>
        <v>-9718599</v>
      </c>
      <c r="Z38" s="34">
        <f>+IF(X38&lt;&gt;0,+(Y38/X38)*100,0)</f>
        <v>-100</v>
      </c>
      <c r="AA38" s="35">
        <f>+AA17+AA27+AA36</f>
        <v>38874398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38874398</v>
      </c>
      <c r="F40" s="45">
        <f t="shared" si="4"/>
        <v>38874398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9718599</v>
      </c>
      <c r="Y40" s="45">
        <f t="shared" si="4"/>
        <v>-9718599</v>
      </c>
      <c r="Z40" s="46">
        <f>+IF(X40&lt;&gt;0,+(Y40/X40)*100,0)</f>
        <v>-100</v>
      </c>
      <c r="AA40" s="47">
        <f t="shared" si="4"/>
        <v>38874398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17000004</v>
      </c>
      <c r="F9" s="20">
        <v>17000004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4250001</v>
      </c>
      <c r="Y9" s="20">
        <v>-4250001</v>
      </c>
      <c r="Z9" s="21">
        <v>-100</v>
      </c>
      <c r="AA9" s="22">
        <v>17000004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17000004</v>
      </c>
      <c r="F17" s="28">
        <f t="shared" si="0"/>
        <v>17000004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4250001</v>
      </c>
      <c r="Y17" s="28">
        <f t="shared" si="0"/>
        <v>-4250001</v>
      </c>
      <c r="Z17" s="29">
        <f>+IF(X17&lt;&gt;0,+(Y17/X17)*100,0)</f>
        <v>-100</v>
      </c>
      <c r="AA17" s="30">
        <f>SUM(AA6:AA16)</f>
        <v>17000004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17000004</v>
      </c>
      <c r="F38" s="2">
        <f t="shared" si="3"/>
        <v>17000004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4250001</v>
      </c>
      <c r="Y38" s="2">
        <f t="shared" si="3"/>
        <v>-4250001</v>
      </c>
      <c r="Z38" s="34">
        <f>+IF(X38&lt;&gt;0,+(Y38/X38)*100,0)</f>
        <v>-100</v>
      </c>
      <c r="AA38" s="35">
        <f>+AA17+AA27+AA36</f>
        <v>17000004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17000004</v>
      </c>
      <c r="F40" s="45">
        <f t="shared" si="4"/>
        <v>17000004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4250001</v>
      </c>
      <c r="Y40" s="45">
        <f t="shared" si="4"/>
        <v>-4250001</v>
      </c>
      <c r="Z40" s="46">
        <f>+IF(X40&lt;&gt;0,+(Y40/X40)*100,0)</f>
        <v>-100</v>
      </c>
      <c r="AA40" s="47">
        <f t="shared" si="4"/>
        <v>17000004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-69000000</v>
      </c>
      <c r="F26" s="20">
        <v>-69000000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-17250000</v>
      </c>
      <c r="Y26" s="20">
        <v>17250000</v>
      </c>
      <c r="Z26" s="21">
        <v>-100</v>
      </c>
      <c r="AA26" s="22">
        <v>-69000000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-69000000</v>
      </c>
      <c r="F27" s="28">
        <f t="shared" si="1"/>
        <v>-69000000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-17250000</v>
      </c>
      <c r="Y27" s="28">
        <f t="shared" si="1"/>
        <v>17250000</v>
      </c>
      <c r="Z27" s="29">
        <f>+IF(X27&lt;&gt;0,+(Y27/X27)*100,0)</f>
        <v>-100</v>
      </c>
      <c r="AA27" s="30">
        <f>SUM(AA21:AA26)</f>
        <v>-69000000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-69000000</v>
      </c>
      <c r="F38" s="2">
        <f t="shared" si="3"/>
        <v>-69000000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-17250000</v>
      </c>
      <c r="Y38" s="2">
        <f t="shared" si="3"/>
        <v>17250000</v>
      </c>
      <c r="Z38" s="34">
        <f>+IF(X38&lt;&gt;0,+(Y38/X38)*100,0)</f>
        <v>-100</v>
      </c>
      <c r="AA38" s="35">
        <f>+AA17+AA27+AA36</f>
        <v>-69000000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-69000000</v>
      </c>
      <c r="F40" s="45">
        <f t="shared" si="4"/>
        <v>-69000000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-17250000</v>
      </c>
      <c r="Y40" s="45">
        <f t="shared" si="4"/>
        <v>17250000</v>
      </c>
      <c r="Z40" s="46">
        <f>+IF(X40&lt;&gt;0,+(Y40/X40)*100,0)</f>
        <v>-100</v>
      </c>
      <c r="AA40" s="47">
        <f t="shared" si="4"/>
        <v>-69000000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34363</v>
      </c>
      <c r="D7" s="18"/>
      <c r="E7" s="19">
        <v>16154582</v>
      </c>
      <c r="F7" s="20">
        <v>16154582</v>
      </c>
      <c r="G7" s="20">
        <v>2585</v>
      </c>
      <c r="H7" s="20"/>
      <c r="I7" s="20"/>
      <c r="J7" s="20">
        <v>2585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2585</v>
      </c>
      <c r="X7" s="20">
        <v>4038645</v>
      </c>
      <c r="Y7" s="20">
        <v>-4036060</v>
      </c>
      <c r="Z7" s="21">
        <v>-99.935993383919609</v>
      </c>
      <c r="AA7" s="22">
        <v>16154582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-276587</v>
      </c>
      <c r="D14" s="18"/>
      <c r="E14" s="19">
        <v>859398</v>
      </c>
      <c r="F14" s="20">
        <v>859398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214845</v>
      </c>
      <c r="Y14" s="20">
        <v>-214845</v>
      </c>
      <c r="Z14" s="21">
        <v>-100</v>
      </c>
      <c r="AA14" s="22">
        <v>859398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-242224</v>
      </c>
      <c r="D17" s="26">
        <f>SUM(D6:D16)</f>
        <v>0</v>
      </c>
      <c r="E17" s="27">
        <f t="shared" si="0"/>
        <v>17013980</v>
      </c>
      <c r="F17" s="28">
        <f t="shared" si="0"/>
        <v>17013980</v>
      </c>
      <c r="G17" s="28">
        <f t="shared" si="0"/>
        <v>2585</v>
      </c>
      <c r="H17" s="28">
        <f t="shared" si="0"/>
        <v>0</v>
      </c>
      <c r="I17" s="28">
        <f t="shared" si="0"/>
        <v>0</v>
      </c>
      <c r="J17" s="28">
        <f t="shared" si="0"/>
        <v>2585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2585</v>
      </c>
      <c r="X17" s="28">
        <f t="shared" si="0"/>
        <v>4253490</v>
      </c>
      <c r="Y17" s="28">
        <f t="shared" si="0"/>
        <v>-4250905</v>
      </c>
      <c r="Z17" s="29">
        <f>+IF(X17&lt;&gt;0,+(Y17/X17)*100,0)</f>
        <v>-99.939226376457924</v>
      </c>
      <c r="AA17" s="30">
        <f>SUM(AA6:AA16)</f>
        <v>17013980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-242224</v>
      </c>
      <c r="D38" s="32">
        <f>+D17+D27+D36</f>
        <v>0</v>
      </c>
      <c r="E38" s="33">
        <f t="shared" si="3"/>
        <v>17013980</v>
      </c>
      <c r="F38" s="2">
        <f t="shared" si="3"/>
        <v>17013980</v>
      </c>
      <c r="G38" s="2">
        <f t="shared" si="3"/>
        <v>2585</v>
      </c>
      <c r="H38" s="2">
        <f t="shared" si="3"/>
        <v>0</v>
      </c>
      <c r="I38" s="2">
        <f t="shared" si="3"/>
        <v>0</v>
      </c>
      <c r="J38" s="2">
        <f t="shared" si="3"/>
        <v>2585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2585</v>
      </c>
      <c r="X38" s="2">
        <f t="shared" si="3"/>
        <v>4253490</v>
      </c>
      <c r="Y38" s="2">
        <f t="shared" si="3"/>
        <v>-4250905</v>
      </c>
      <c r="Z38" s="34">
        <f>+IF(X38&lt;&gt;0,+(Y38/X38)*100,0)</f>
        <v>-99.939226376457924</v>
      </c>
      <c r="AA38" s="35">
        <f>+AA17+AA27+AA36</f>
        <v>17013980</v>
      </c>
    </row>
    <row r="39" spans="1:27" x14ac:dyDescent="0.25">
      <c r="A39" s="23" t="s">
        <v>61</v>
      </c>
      <c r="B39" s="17"/>
      <c r="C39" s="32">
        <v>32877</v>
      </c>
      <c r="D39" s="32"/>
      <c r="E39" s="33"/>
      <c r="F39" s="2"/>
      <c r="G39" s="2"/>
      <c r="H39" s="2">
        <f>+G40+H60</f>
        <v>2585</v>
      </c>
      <c r="I39" s="2">
        <f>+H40+I60</f>
        <v>2585</v>
      </c>
      <c r="J39" s="2">
        <f>+G39</f>
        <v>0</v>
      </c>
      <c r="K39" s="2">
        <f>+I40+K60</f>
        <v>2585</v>
      </c>
      <c r="L39" s="2">
        <f>+K40+L60</f>
        <v>2585</v>
      </c>
      <c r="M39" s="2">
        <f>+L40+M60</f>
        <v>2585</v>
      </c>
      <c r="N39" s="2">
        <f>+K39</f>
        <v>2585</v>
      </c>
      <c r="O39" s="2">
        <f>+M40+O60</f>
        <v>2585</v>
      </c>
      <c r="P39" s="2">
        <f>+O40+P60</f>
        <v>2585</v>
      </c>
      <c r="Q39" s="2">
        <f>+P40+Q60</f>
        <v>2585</v>
      </c>
      <c r="R39" s="2">
        <f>+O39</f>
        <v>2585</v>
      </c>
      <c r="S39" s="2">
        <f>+Q40+S60</f>
        <v>2585</v>
      </c>
      <c r="T39" s="2">
        <f>+S40+T60</f>
        <v>2585</v>
      </c>
      <c r="U39" s="2">
        <f>+T40+U60</f>
        <v>2585</v>
      </c>
      <c r="V39" s="2">
        <f>+S39</f>
        <v>2585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-209347</v>
      </c>
      <c r="D40" s="43">
        <f t="shared" ref="D40:AA40" si="4">+D38+D39</f>
        <v>0</v>
      </c>
      <c r="E40" s="44">
        <f t="shared" si="4"/>
        <v>17013980</v>
      </c>
      <c r="F40" s="45">
        <f t="shared" si="4"/>
        <v>17013980</v>
      </c>
      <c r="G40" s="45">
        <f t="shared" si="4"/>
        <v>2585</v>
      </c>
      <c r="H40" s="45">
        <f t="shared" si="4"/>
        <v>2585</v>
      </c>
      <c r="I40" s="45">
        <f t="shared" si="4"/>
        <v>2585</v>
      </c>
      <c r="J40" s="45">
        <f>+I40</f>
        <v>2585</v>
      </c>
      <c r="K40" s="45">
        <f t="shared" si="4"/>
        <v>2585</v>
      </c>
      <c r="L40" s="45">
        <f t="shared" si="4"/>
        <v>2585</v>
      </c>
      <c r="M40" s="45">
        <f t="shared" si="4"/>
        <v>2585</v>
      </c>
      <c r="N40" s="45">
        <f>+M40</f>
        <v>2585</v>
      </c>
      <c r="O40" s="45">
        <f t="shared" si="4"/>
        <v>2585</v>
      </c>
      <c r="P40" s="45">
        <f t="shared" si="4"/>
        <v>2585</v>
      </c>
      <c r="Q40" s="45">
        <f t="shared" si="4"/>
        <v>2585</v>
      </c>
      <c r="R40" s="45">
        <f>+Q40</f>
        <v>2585</v>
      </c>
      <c r="S40" s="45">
        <f t="shared" si="4"/>
        <v>2585</v>
      </c>
      <c r="T40" s="45">
        <f t="shared" si="4"/>
        <v>2585</v>
      </c>
      <c r="U40" s="45">
        <f t="shared" si="4"/>
        <v>2585</v>
      </c>
      <c r="V40" s="45">
        <f>+U40</f>
        <v>2585</v>
      </c>
      <c r="W40" s="45">
        <f>+V40</f>
        <v>2585</v>
      </c>
      <c r="X40" s="45">
        <f t="shared" si="4"/>
        <v>4253490</v>
      </c>
      <c r="Y40" s="45">
        <f t="shared" si="4"/>
        <v>-4250905</v>
      </c>
      <c r="Z40" s="46">
        <f>+IF(X40&lt;&gt;0,+(Y40/X40)*100,0)</f>
        <v>-99.939226376457924</v>
      </c>
      <c r="AA40" s="47">
        <f t="shared" si="4"/>
        <v>17013980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3171802</v>
      </c>
      <c r="D7" s="18"/>
      <c r="E7" s="19">
        <v>7544256</v>
      </c>
      <c r="F7" s="20">
        <v>7544256</v>
      </c>
      <c r="G7" s="20">
        <v>280445</v>
      </c>
      <c r="H7" s="20">
        <v>206236</v>
      </c>
      <c r="I7" s="20">
        <v>247817</v>
      </c>
      <c r="J7" s="20">
        <v>734498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734498</v>
      </c>
      <c r="X7" s="20">
        <v>1886064</v>
      </c>
      <c r="Y7" s="20">
        <v>-1151566</v>
      </c>
      <c r="Z7" s="21">
        <v>-61.056570720823899</v>
      </c>
      <c r="AA7" s="22">
        <v>7544256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-231840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2939962</v>
      </c>
      <c r="D17" s="26">
        <f>SUM(D6:D16)</f>
        <v>0</v>
      </c>
      <c r="E17" s="27">
        <f t="shared" si="0"/>
        <v>7544256</v>
      </c>
      <c r="F17" s="28">
        <f t="shared" si="0"/>
        <v>7544256</v>
      </c>
      <c r="G17" s="28">
        <f t="shared" si="0"/>
        <v>280445</v>
      </c>
      <c r="H17" s="28">
        <f t="shared" si="0"/>
        <v>206236</v>
      </c>
      <c r="I17" s="28">
        <f t="shared" si="0"/>
        <v>247817</v>
      </c>
      <c r="J17" s="28">
        <f t="shared" si="0"/>
        <v>734498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734498</v>
      </c>
      <c r="X17" s="28">
        <f t="shared" si="0"/>
        <v>1886064</v>
      </c>
      <c r="Y17" s="28">
        <f t="shared" si="0"/>
        <v>-1151566</v>
      </c>
      <c r="Z17" s="29">
        <f>+IF(X17&lt;&gt;0,+(Y17/X17)*100,0)</f>
        <v>-61.056570720823899</v>
      </c>
      <c r="AA17" s="30">
        <f>SUM(AA6:AA16)</f>
        <v>7544256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2939962</v>
      </c>
      <c r="D38" s="32">
        <f>+D17+D27+D36</f>
        <v>0</v>
      </c>
      <c r="E38" s="33">
        <f t="shared" si="3"/>
        <v>7544256</v>
      </c>
      <c r="F38" s="2">
        <f t="shared" si="3"/>
        <v>7544256</v>
      </c>
      <c r="G38" s="2">
        <f t="shared" si="3"/>
        <v>280445</v>
      </c>
      <c r="H38" s="2">
        <f t="shared" si="3"/>
        <v>206236</v>
      </c>
      <c r="I38" s="2">
        <f t="shared" si="3"/>
        <v>247817</v>
      </c>
      <c r="J38" s="2">
        <f t="shared" si="3"/>
        <v>734498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734498</v>
      </c>
      <c r="X38" s="2">
        <f t="shared" si="3"/>
        <v>1886064</v>
      </c>
      <c r="Y38" s="2">
        <f t="shared" si="3"/>
        <v>-1151566</v>
      </c>
      <c r="Z38" s="34">
        <f>+IF(X38&lt;&gt;0,+(Y38/X38)*100,0)</f>
        <v>-61.056570720823899</v>
      </c>
      <c r="AA38" s="35">
        <f>+AA17+AA27+AA36</f>
        <v>7544256</v>
      </c>
    </row>
    <row r="39" spans="1:27" x14ac:dyDescent="0.25">
      <c r="A39" s="23" t="s">
        <v>61</v>
      </c>
      <c r="B39" s="17"/>
      <c r="C39" s="32">
        <v>9302806</v>
      </c>
      <c r="D39" s="32"/>
      <c r="E39" s="33">
        <v>1946082</v>
      </c>
      <c r="F39" s="2">
        <v>1946082</v>
      </c>
      <c r="G39" s="2">
        <v>12235227</v>
      </c>
      <c r="H39" s="2">
        <f>+G40+H60</f>
        <v>12515672</v>
      </c>
      <c r="I39" s="2">
        <f>+H40+I60</f>
        <v>12721908</v>
      </c>
      <c r="J39" s="2">
        <f>+G39</f>
        <v>12235227</v>
      </c>
      <c r="K39" s="2">
        <f>+I40+K60</f>
        <v>12969725</v>
      </c>
      <c r="L39" s="2">
        <f>+K40+L60</f>
        <v>12969725</v>
      </c>
      <c r="M39" s="2">
        <f>+L40+M60</f>
        <v>12969725</v>
      </c>
      <c r="N39" s="2">
        <f>+K39</f>
        <v>12969725</v>
      </c>
      <c r="O39" s="2">
        <f>+M40+O60</f>
        <v>12969725</v>
      </c>
      <c r="P39" s="2">
        <f>+O40+P60</f>
        <v>12969725</v>
      </c>
      <c r="Q39" s="2">
        <f>+P40+Q60</f>
        <v>12969725</v>
      </c>
      <c r="R39" s="2">
        <f>+O39</f>
        <v>12969725</v>
      </c>
      <c r="S39" s="2">
        <f>+Q40+S60</f>
        <v>12969725</v>
      </c>
      <c r="T39" s="2">
        <f>+S40+T60</f>
        <v>12969725</v>
      </c>
      <c r="U39" s="2">
        <f>+T40+U60</f>
        <v>12969725</v>
      </c>
      <c r="V39" s="2">
        <f>+S39</f>
        <v>12969725</v>
      </c>
      <c r="W39" s="2">
        <f>+G39</f>
        <v>12235227</v>
      </c>
      <c r="X39" s="2">
        <v>1946082</v>
      </c>
      <c r="Y39" s="2">
        <f>+W39-X39</f>
        <v>10289145</v>
      </c>
      <c r="Z39" s="34">
        <f>+IF(X39&lt;&gt;0,+(Y39/X39)*100,0)</f>
        <v>528.71076347245389</v>
      </c>
      <c r="AA39" s="35">
        <v>1946082</v>
      </c>
    </row>
    <row r="40" spans="1:27" x14ac:dyDescent="0.25">
      <c r="A40" s="41" t="s">
        <v>63</v>
      </c>
      <c r="B40" s="42" t="s">
        <v>62</v>
      </c>
      <c r="C40" s="43">
        <f>+C38+C39</f>
        <v>12242768</v>
      </c>
      <c r="D40" s="43">
        <f t="shared" ref="D40:AA40" si="4">+D38+D39</f>
        <v>0</v>
      </c>
      <c r="E40" s="44">
        <f t="shared" si="4"/>
        <v>9490338</v>
      </c>
      <c r="F40" s="45">
        <f t="shared" si="4"/>
        <v>9490338</v>
      </c>
      <c r="G40" s="45">
        <f t="shared" si="4"/>
        <v>12515672</v>
      </c>
      <c r="H40" s="45">
        <f t="shared" si="4"/>
        <v>12721908</v>
      </c>
      <c r="I40" s="45">
        <f t="shared" si="4"/>
        <v>12969725</v>
      </c>
      <c r="J40" s="45">
        <f>+I40</f>
        <v>12969725</v>
      </c>
      <c r="K40" s="45">
        <f t="shared" si="4"/>
        <v>12969725</v>
      </c>
      <c r="L40" s="45">
        <f t="shared" si="4"/>
        <v>12969725</v>
      </c>
      <c r="M40" s="45">
        <f t="shared" si="4"/>
        <v>12969725</v>
      </c>
      <c r="N40" s="45">
        <f>+M40</f>
        <v>12969725</v>
      </c>
      <c r="O40" s="45">
        <f t="shared" si="4"/>
        <v>12969725</v>
      </c>
      <c r="P40" s="45">
        <f t="shared" si="4"/>
        <v>12969725</v>
      </c>
      <c r="Q40" s="45">
        <f t="shared" si="4"/>
        <v>12969725</v>
      </c>
      <c r="R40" s="45">
        <f>+Q40</f>
        <v>12969725</v>
      </c>
      <c r="S40" s="45">
        <f t="shared" si="4"/>
        <v>12969725</v>
      </c>
      <c r="T40" s="45">
        <f t="shared" si="4"/>
        <v>12969725</v>
      </c>
      <c r="U40" s="45">
        <f t="shared" si="4"/>
        <v>12969725</v>
      </c>
      <c r="V40" s="45">
        <f>+U40</f>
        <v>12969725</v>
      </c>
      <c r="W40" s="45">
        <f>+V40</f>
        <v>12969725</v>
      </c>
      <c r="X40" s="45">
        <f t="shared" si="4"/>
        <v>3832146</v>
      </c>
      <c r="Y40" s="45">
        <f t="shared" si="4"/>
        <v>9137579</v>
      </c>
      <c r="Z40" s="46">
        <f>+IF(X40&lt;&gt;0,+(Y40/X40)*100,0)</f>
        <v>238.44548198320211</v>
      </c>
      <c r="AA40" s="47">
        <f t="shared" si="4"/>
        <v>9490338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12235227</v>
      </c>
      <c r="J60">
        <v>12235227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3073241</v>
      </c>
      <c r="F7" s="20">
        <v>3073241</v>
      </c>
      <c r="G7" s="20"/>
      <c r="H7" s="20">
        <v>207139</v>
      </c>
      <c r="I7" s="20">
        <v>123771</v>
      </c>
      <c r="J7" s="20">
        <v>330910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330910</v>
      </c>
      <c r="X7" s="20">
        <v>768309</v>
      </c>
      <c r="Y7" s="20">
        <v>-437399</v>
      </c>
      <c r="Z7" s="21">
        <v>-56.930089326039393</v>
      </c>
      <c r="AA7" s="22">
        <v>3073241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-9401502</v>
      </c>
      <c r="F14" s="20">
        <v>-9401502</v>
      </c>
      <c r="G14" s="20"/>
      <c r="H14" s="20">
        <v>-477018</v>
      </c>
      <c r="I14" s="20">
        <v>-317797</v>
      </c>
      <c r="J14" s="20">
        <v>-794815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-794815</v>
      </c>
      <c r="X14" s="20">
        <v>-2350377</v>
      </c>
      <c r="Y14" s="20">
        <v>1555562</v>
      </c>
      <c r="Z14" s="21">
        <v>-66.1835101347571</v>
      </c>
      <c r="AA14" s="22">
        <v>-9401502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-6328261</v>
      </c>
      <c r="F17" s="28">
        <f t="shared" si="0"/>
        <v>-6328261</v>
      </c>
      <c r="G17" s="28">
        <f t="shared" si="0"/>
        <v>0</v>
      </c>
      <c r="H17" s="28">
        <f t="shared" si="0"/>
        <v>-269879</v>
      </c>
      <c r="I17" s="28">
        <f t="shared" si="0"/>
        <v>-194026</v>
      </c>
      <c r="J17" s="28">
        <f t="shared" si="0"/>
        <v>-463905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-463905</v>
      </c>
      <c r="X17" s="28">
        <f t="shared" si="0"/>
        <v>-1582068</v>
      </c>
      <c r="Y17" s="28">
        <f t="shared" si="0"/>
        <v>1118163</v>
      </c>
      <c r="Z17" s="29">
        <f>+IF(X17&lt;&gt;0,+(Y17/X17)*100,0)</f>
        <v>-70.677303377604503</v>
      </c>
      <c r="AA17" s="30">
        <f>SUM(AA6:AA16)</f>
        <v>-6328261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-1749999</v>
      </c>
      <c r="Y26" s="20">
        <v>1749999</v>
      </c>
      <c r="Z26" s="21">
        <v>-100</v>
      </c>
      <c r="AA26" s="22">
        <v>-7000000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-1749999</v>
      </c>
      <c r="Y27" s="28">
        <f t="shared" si="1"/>
        <v>1749999</v>
      </c>
      <c r="Z27" s="29">
        <f>+IF(X27&lt;&gt;0,+(Y27/X27)*100,0)</f>
        <v>-100</v>
      </c>
      <c r="AA27" s="30">
        <f>SUM(AA21:AA26)</f>
        <v>-7000000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-13328261</v>
      </c>
      <c r="F38" s="2">
        <f t="shared" si="3"/>
        <v>-13328261</v>
      </c>
      <c r="G38" s="2">
        <f t="shared" si="3"/>
        <v>0</v>
      </c>
      <c r="H38" s="2">
        <f t="shared" si="3"/>
        <v>-269879</v>
      </c>
      <c r="I38" s="2">
        <f t="shared" si="3"/>
        <v>-194026</v>
      </c>
      <c r="J38" s="2">
        <f t="shared" si="3"/>
        <v>-463905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-463905</v>
      </c>
      <c r="X38" s="2">
        <f t="shared" si="3"/>
        <v>-3332067</v>
      </c>
      <c r="Y38" s="2">
        <f t="shared" si="3"/>
        <v>2868162</v>
      </c>
      <c r="Z38" s="34">
        <f>+IF(X38&lt;&gt;0,+(Y38/X38)*100,0)</f>
        <v>-86.07756086537276</v>
      </c>
      <c r="AA38" s="35">
        <f>+AA17+AA27+AA36</f>
        <v>-13328261</v>
      </c>
    </row>
    <row r="39" spans="1:27" x14ac:dyDescent="0.25">
      <c r="A39" s="23" t="s">
        <v>61</v>
      </c>
      <c r="B39" s="17"/>
      <c r="C39" s="32"/>
      <c r="D39" s="32"/>
      <c r="E39" s="33">
        <v>-1183257</v>
      </c>
      <c r="F39" s="2">
        <v>-1183257</v>
      </c>
      <c r="G39" s="2"/>
      <c r="H39" s="2">
        <f>+G40+H60</f>
        <v>0</v>
      </c>
      <c r="I39" s="2">
        <f>+H40+I60</f>
        <v>-269879</v>
      </c>
      <c r="J39" s="2">
        <f>+G39</f>
        <v>0</v>
      </c>
      <c r="K39" s="2">
        <f>+I40+K60</f>
        <v>-463905</v>
      </c>
      <c r="L39" s="2">
        <f>+K40+L60</f>
        <v>-463905</v>
      </c>
      <c r="M39" s="2">
        <f>+L40+M60</f>
        <v>-463905</v>
      </c>
      <c r="N39" s="2">
        <f>+K39</f>
        <v>-463905</v>
      </c>
      <c r="O39" s="2">
        <f>+M40+O60</f>
        <v>-463905</v>
      </c>
      <c r="P39" s="2">
        <f>+O40+P60</f>
        <v>-463905</v>
      </c>
      <c r="Q39" s="2">
        <f>+P40+Q60</f>
        <v>-463905</v>
      </c>
      <c r="R39" s="2">
        <f>+O39</f>
        <v>-463905</v>
      </c>
      <c r="S39" s="2">
        <f>+Q40+S60</f>
        <v>-463905</v>
      </c>
      <c r="T39" s="2">
        <f>+S40+T60</f>
        <v>-463905</v>
      </c>
      <c r="U39" s="2">
        <f>+T40+U60</f>
        <v>-463905</v>
      </c>
      <c r="V39" s="2">
        <f>+S39</f>
        <v>-463905</v>
      </c>
      <c r="W39" s="2">
        <f>+G39</f>
        <v>0</v>
      </c>
      <c r="X39" s="2">
        <v>-1183257</v>
      </c>
      <c r="Y39" s="2">
        <f>+W39-X39</f>
        <v>1183257</v>
      </c>
      <c r="Z39" s="34">
        <f>+IF(X39&lt;&gt;0,+(Y39/X39)*100,0)</f>
        <v>-100</v>
      </c>
      <c r="AA39" s="35">
        <v>-1183257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-14511518</v>
      </c>
      <c r="F40" s="45">
        <f t="shared" si="4"/>
        <v>-14511518</v>
      </c>
      <c r="G40" s="45">
        <f t="shared" si="4"/>
        <v>0</v>
      </c>
      <c r="H40" s="45">
        <f t="shared" si="4"/>
        <v>-269879</v>
      </c>
      <c r="I40" s="45">
        <f t="shared" si="4"/>
        <v>-463905</v>
      </c>
      <c r="J40" s="45">
        <f>+I40</f>
        <v>-463905</v>
      </c>
      <c r="K40" s="45">
        <f t="shared" si="4"/>
        <v>-463905</v>
      </c>
      <c r="L40" s="45">
        <f t="shared" si="4"/>
        <v>-463905</v>
      </c>
      <c r="M40" s="45">
        <f t="shared" si="4"/>
        <v>-463905</v>
      </c>
      <c r="N40" s="45">
        <f>+M40</f>
        <v>-463905</v>
      </c>
      <c r="O40" s="45">
        <f t="shared" si="4"/>
        <v>-463905</v>
      </c>
      <c r="P40" s="45">
        <f t="shared" si="4"/>
        <v>-463905</v>
      </c>
      <c r="Q40" s="45">
        <f t="shared" si="4"/>
        <v>-463905</v>
      </c>
      <c r="R40" s="45">
        <f>+Q40</f>
        <v>-463905</v>
      </c>
      <c r="S40" s="45">
        <f t="shared" si="4"/>
        <v>-463905</v>
      </c>
      <c r="T40" s="45">
        <f t="shared" si="4"/>
        <v>-463905</v>
      </c>
      <c r="U40" s="45">
        <f t="shared" si="4"/>
        <v>-463905</v>
      </c>
      <c r="V40" s="45">
        <f>+U40</f>
        <v>-463905</v>
      </c>
      <c r="W40" s="45">
        <f>+V40</f>
        <v>-463905</v>
      </c>
      <c r="X40" s="45">
        <f t="shared" si="4"/>
        <v>-4515324</v>
      </c>
      <c r="Y40" s="45">
        <f t="shared" si="4"/>
        <v>4051419</v>
      </c>
      <c r="Z40" s="46">
        <f>+IF(X40&lt;&gt;0,+(Y40/X40)*100,0)</f>
        <v>-89.725986440840117</v>
      </c>
      <c r="AA40" s="47">
        <f t="shared" si="4"/>
        <v>-14511518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8108709</v>
      </c>
      <c r="F7" s="20">
        <v>8108709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2027178</v>
      </c>
      <c r="Y7" s="20">
        <v>-2027178</v>
      </c>
      <c r="Z7" s="21">
        <v>-100</v>
      </c>
      <c r="AA7" s="22">
        <v>8108709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-6788510</v>
      </c>
      <c r="F14" s="20">
        <v>-6788510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-1697130</v>
      </c>
      <c r="Y14" s="20">
        <v>1697130</v>
      </c>
      <c r="Z14" s="21">
        <v>-100</v>
      </c>
      <c r="AA14" s="22">
        <v>-6788510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1320199</v>
      </c>
      <c r="F17" s="28">
        <f t="shared" si="0"/>
        <v>1320199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330048</v>
      </c>
      <c r="Y17" s="28">
        <f t="shared" si="0"/>
        <v>-330048</v>
      </c>
      <c r="Z17" s="29">
        <f>+IF(X17&lt;&gt;0,+(Y17/X17)*100,0)</f>
        <v>-100</v>
      </c>
      <c r="AA17" s="30">
        <f>SUM(AA6:AA16)</f>
        <v>1320199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1320199</v>
      </c>
      <c r="F38" s="2">
        <f t="shared" si="3"/>
        <v>1320199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330048</v>
      </c>
      <c r="Y38" s="2">
        <f t="shared" si="3"/>
        <v>-330048</v>
      </c>
      <c r="Z38" s="34">
        <f>+IF(X38&lt;&gt;0,+(Y38/X38)*100,0)</f>
        <v>-100</v>
      </c>
      <c r="AA38" s="35">
        <f>+AA17+AA27+AA36</f>
        <v>1320199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1320199</v>
      </c>
      <c r="F40" s="45">
        <f t="shared" si="4"/>
        <v>1320199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330048</v>
      </c>
      <c r="Y40" s="45">
        <f t="shared" si="4"/>
        <v>-330048</v>
      </c>
      <c r="Z40" s="46">
        <f>+IF(X40&lt;&gt;0,+(Y40/X40)*100,0)</f>
        <v>-100</v>
      </c>
      <c r="AA40" s="47">
        <f t="shared" si="4"/>
        <v>1320199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66664279</v>
      </c>
      <c r="D7" s="18"/>
      <c r="E7" s="19">
        <v>66737692</v>
      </c>
      <c r="F7" s="20">
        <v>66737692</v>
      </c>
      <c r="G7" s="20">
        <v>4597495</v>
      </c>
      <c r="H7" s="20">
        <v>6538950</v>
      </c>
      <c r="I7" s="20">
        <v>6702551</v>
      </c>
      <c r="J7" s="20">
        <v>17838996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17838996</v>
      </c>
      <c r="X7" s="20">
        <v>20635186</v>
      </c>
      <c r="Y7" s="20">
        <v>-2796190</v>
      </c>
      <c r="Z7" s="21">
        <v>-13.550592662455285</v>
      </c>
      <c r="AA7" s="22">
        <v>66737692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-42817603</v>
      </c>
      <c r="F14" s="20">
        <v>-42817603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-7856993</v>
      </c>
      <c r="Y14" s="20">
        <v>7856993</v>
      </c>
      <c r="Z14" s="21">
        <v>-100</v>
      </c>
      <c r="AA14" s="22">
        <v>-42817603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66664279</v>
      </c>
      <c r="D17" s="26">
        <f>SUM(D6:D16)</f>
        <v>0</v>
      </c>
      <c r="E17" s="27">
        <f t="shared" si="0"/>
        <v>23920089</v>
      </c>
      <c r="F17" s="28">
        <f t="shared" si="0"/>
        <v>23920089</v>
      </c>
      <c r="G17" s="28">
        <f t="shared" si="0"/>
        <v>4597495</v>
      </c>
      <c r="H17" s="28">
        <f t="shared" si="0"/>
        <v>6538950</v>
      </c>
      <c r="I17" s="28">
        <f t="shared" si="0"/>
        <v>6702551</v>
      </c>
      <c r="J17" s="28">
        <f t="shared" si="0"/>
        <v>17838996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17838996</v>
      </c>
      <c r="X17" s="28">
        <f t="shared" si="0"/>
        <v>12778193</v>
      </c>
      <c r="Y17" s="28">
        <f t="shared" si="0"/>
        <v>5060803</v>
      </c>
      <c r="Z17" s="29">
        <f>+IF(X17&lt;&gt;0,+(Y17/X17)*100,0)</f>
        <v>39.604997357607608</v>
      </c>
      <c r="AA17" s="30">
        <f>SUM(AA6:AA16)</f>
        <v>23920089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-33361522</v>
      </c>
      <c r="D26" s="18"/>
      <c r="E26" s="19">
        <v>-40500973</v>
      </c>
      <c r="F26" s="20">
        <v>-40500973</v>
      </c>
      <c r="G26" s="20"/>
      <c r="H26" s="20"/>
      <c r="I26" s="20">
        <v>-523894</v>
      </c>
      <c r="J26" s="20">
        <v>-523894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-523894</v>
      </c>
      <c r="X26" s="20">
        <v>-10125243</v>
      </c>
      <c r="Y26" s="20">
        <v>9601349</v>
      </c>
      <c r="Z26" s="21">
        <v>-94.825862450906115</v>
      </c>
      <c r="AA26" s="22">
        <v>-40500973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-33361522</v>
      </c>
      <c r="D27" s="26">
        <f>SUM(D21:D26)</f>
        <v>0</v>
      </c>
      <c r="E27" s="27">
        <f t="shared" si="1"/>
        <v>-40500973</v>
      </c>
      <c r="F27" s="28">
        <f t="shared" si="1"/>
        <v>-40500973</v>
      </c>
      <c r="G27" s="28">
        <f t="shared" si="1"/>
        <v>0</v>
      </c>
      <c r="H27" s="28">
        <f t="shared" si="1"/>
        <v>0</v>
      </c>
      <c r="I27" s="28">
        <f t="shared" si="1"/>
        <v>-523894</v>
      </c>
      <c r="J27" s="28">
        <f t="shared" si="1"/>
        <v>-523894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-523894</v>
      </c>
      <c r="X27" s="28">
        <f t="shared" si="1"/>
        <v>-10125243</v>
      </c>
      <c r="Y27" s="28">
        <f t="shared" si="1"/>
        <v>9601349</v>
      </c>
      <c r="Z27" s="29">
        <f>+IF(X27&lt;&gt;0,+(Y27/X27)*100,0)</f>
        <v>-94.825862450906115</v>
      </c>
      <c r="AA27" s="30">
        <f>SUM(AA21:AA26)</f>
        <v>-40500973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33302757</v>
      </c>
      <c r="D38" s="32">
        <f>+D17+D27+D36</f>
        <v>0</v>
      </c>
      <c r="E38" s="33">
        <f t="shared" si="3"/>
        <v>-16580884</v>
      </c>
      <c r="F38" s="2">
        <f t="shared" si="3"/>
        <v>-16580884</v>
      </c>
      <c r="G38" s="2">
        <f t="shared" si="3"/>
        <v>4597495</v>
      </c>
      <c r="H38" s="2">
        <f t="shared" si="3"/>
        <v>6538950</v>
      </c>
      <c r="I38" s="2">
        <f t="shared" si="3"/>
        <v>6178657</v>
      </c>
      <c r="J38" s="2">
        <f t="shared" si="3"/>
        <v>17315102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17315102</v>
      </c>
      <c r="X38" s="2">
        <f t="shared" si="3"/>
        <v>2652950</v>
      </c>
      <c r="Y38" s="2">
        <f t="shared" si="3"/>
        <v>14662152</v>
      </c>
      <c r="Z38" s="34">
        <f>+IF(X38&lt;&gt;0,+(Y38/X38)*100,0)</f>
        <v>552.6735143896417</v>
      </c>
      <c r="AA38" s="35">
        <f>+AA17+AA27+AA36</f>
        <v>-16580884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4597495</v>
      </c>
      <c r="I39" s="2">
        <f>+H40+I60</f>
        <v>11136445</v>
      </c>
      <c r="J39" s="2">
        <f>+G39</f>
        <v>0</v>
      </c>
      <c r="K39" s="2">
        <f>+I40+K60</f>
        <v>17315102</v>
      </c>
      <c r="L39" s="2">
        <f>+K40+L60</f>
        <v>17315102</v>
      </c>
      <c r="M39" s="2">
        <f>+L40+M60</f>
        <v>17315102</v>
      </c>
      <c r="N39" s="2">
        <f>+K39</f>
        <v>17315102</v>
      </c>
      <c r="O39" s="2">
        <f>+M40+O60</f>
        <v>17315102</v>
      </c>
      <c r="P39" s="2">
        <f>+O40+P60</f>
        <v>17315102</v>
      </c>
      <c r="Q39" s="2">
        <f>+P40+Q60</f>
        <v>17315102</v>
      </c>
      <c r="R39" s="2">
        <f>+O39</f>
        <v>17315102</v>
      </c>
      <c r="S39" s="2">
        <f>+Q40+S60</f>
        <v>17315102</v>
      </c>
      <c r="T39" s="2">
        <f>+S40+T60</f>
        <v>17315102</v>
      </c>
      <c r="U39" s="2">
        <f>+T40+U60</f>
        <v>17315102</v>
      </c>
      <c r="V39" s="2">
        <f>+S39</f>
        <v>17315102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33302757</v>
      </c>
      <c r="D40" s="43">
        <f t="shared" ref="D40:AA40" si="4">+D38+D39</f>
        <v>0</v>
      </c>
      <c r="E40" s="44">
        <f t="shared" si="4"/>
        <v>-16580884</v>
      </c>
      <c r="F40" s="45">
        <f t="shared" si="4"/>
        <v>-16580884</v>
      </c>
      <c r="G40" s="45">
        <f t="shared" si="4"/>
        <v>4597495</v>
      </c>
      <c r="H40" s="45">
        <f t="shared" si="4"/>
        <v>11136445</v>
      </c>
      <c r="I40" s="45">
        <f t="shared" si="4"/>
        <v>17315102</v>
      </c>
      <c r="J40" s="45">
        <f>+I40</f>
        <v>17315102</v>
      </c>
      <c r="K40" s="45">
        <f t="shared" si="4"/>
        <v>17315102</v>
      </c>
      <c r="L40" s="45">
        <f t="shared" si="4"/>
        <v>17315102</v>
      </c>
      <c r="M40" s="45">
        <f t="shared" si="4"/>
        <v>17315102</v>
      </c>
      <c r="N40" s="45">
        <f>+M40</f>
        <v>17315102</v>
      </c>
      <c r="O40" s="45">
        <f t="shared" si="4"/>
        <v>17315102</v>
      </c>
      <c r="P40" s="45">
        <f t="shared" si="4"/>
        <v>17315102</v>
      </c>
      <c r="Q40" s="45">
        <f t="shared" si="4"/>
        <v>17315102</v>
      </c>
      <c r="R40" s="45">
        <f>+Q40</f>
        <v>17315102</v>
      </c>
      <c r="S40" s="45">
        <f t="shared" si="4"/>
        <v>17315102</v>
      </c>
      <c r="T40" s="45">
        <f t="shared" si="4"/>
        <v>17315102</v>
      </c>
      <c r="U40" s="45">
        <f t="shared" si="4"/>
        <v>17315102</v>
      </c>
      <c r="V40" s="45">
        <f>+U40</f>
        <v>17315102</v>
      </c>
      <c r="W40" s="45">
        <f>+V40</f>
        <v>17315102</v>
      </c>
      <c r="X40" s="45">
        <f t="shared" si="4"/>
        <v>2652950</v>
      </c>
      <c r="Y40" s="45">
        <f t="shared" si="4"/>
        <v>14662152</v>
      </c>
      <c r="Z40" s="46">
        <f>+IF(X40&lt;&gt;0,+(Y40/X40)*100,0)</f>
        <v>552.6735143896417</v>
      </c>
      <c r="AA40" s="47">
        <f t="shared" si="4"/>
        <v>-16580884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-14120</v>
      </c>
      <c r="D33" s="18"/>
      <c r="E33" s="19">
        <v>-2120558</v>
      </c>
      <c r="F33" s="20">
        <v>-2120558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-2120558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-14120</v>
      </c>
      <c r="D36" s="26">
        <f>SUM(D31:D35)</f>
        <v>0</v>
      </c>
      <c r="E36" s="27">
        <f t="shared" si="2"/>
        <v>-2120558</v>
      </c>
      <c r="F36" s="28">
        <f t="shared" si="2"/>
        <v>-2120558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-2120558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-14120</v>
      </c>
      <c r="D38" s="32">
        <f>+D17+D27+D36</f>
        <v>0</v>
      </c>
      <c r="E38" s="33">
        <f t="shared" si="3"/>
        <v>-2120558</v>
      </c>
      <c r="F38" s="2">
        <f t="shared" si="3"/>
        <v>-2120558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-2120558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-14120</v>
      </c>
      <c r="D40" s="43">
        <f t="shared" ref="D40:AA40" si="4">+D38+D39</f>
        <v>0</v>
      </c>
      <c r="E40" s="44">
        <f t="shared" si="4"/>
        <v>-2120558</v>
      </c>
      <c r="F40" s="45">
        <f t="shared" si="4"/>
        <v>-2120558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-2120558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113880</v>
      </c>
      <c r="D7" s="18"/>
      <c r="E7" s="19">
        <v>-3148876</v>
      </c>
      <c r="F7" s="20">
        <v>-3148876</v>
      </c>
      <c r="G7" s="20"/>
      <c r="H7" s="20">
        <v>2616471</v>
      </c>
      <c r="I7" s="20">
        <v>1375205</v>
      </c>
      <c r="J7" s="20">
        <v>3991676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3991676</v>
      </c>
      <c r="X7" s="20">
        <v>-787218</v>
      </c>
      <c r="Y7" s="20">
        <v>4778894</v>
      </c>
      <c r="Z7" s="21">
        <v>-607.06106821744424</v>
      </c>
      <c r="AA7" s="22">
        <v>-3148876</v>
      </c>
    </row>
    <row r="8" spans="1:27" x14ac:dyDescent="0.25">
      <c r="A8" s="23" t="s">
        <v>36</v>
      </c>
      <c r="B8" s="17" t="s">
        <v>32</v>
      </c>
      <c r="C8" s="18">
        <v>28935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-324096</v>
      </c>
      <c r="F14" s="20">
        <v>-324096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-81021</v>
      </c>
      <c r="Y14" s="20">
        <v>81021</v>
      </c>
      <c r="Z14" s="21">
        <v>-100</v>
      </c>
      <c r="AA14" s="22">
        <v>-324096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142815</v>
      </c>
      <c r="D17" s="26">
        <f>SUM(D6:D16)</f>
        <v>0</v>
      </c>
      <c r="E17" s="27">
        <f t="shared" si="0"/>
        <v>-3472972</v>
      </c>
      <c r="F17" s="28">
        <f t="shared" si="0"/>
        <v>-3472972</v>
      </c>
      <c r="G17" s="28">
        <f t="shared" si="0"/>
        <v>0</v>
      </c>
      <c r="H17" s="28">
        <f t="shared" si="0"/>
        <v>2616471</v>
      </c>
      <c r="I17" s="28">
        <f t="shared" si="0"/>
        <v>1375205</v>
      </c>
      <c r="J17" s="28">
        <f t="shared" si="0"/>
        <v>3991676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3991676</v>
      </c>
      <c r="X17" s="28">
        <f t="shared" si="0"/>
        <v>-868239</v>
      </c>
      <c r="Y17" s="28">
        <f t="shared" si="0"/>
        <v>4859915</v>
      </c>
      <c r="Z17" s="29">
        <f>+IF(X17&lt;&gt;0,+(Y17/X17)*100,0)</f>
        <v>-559.74391843720457</v>
      </c>
      <c r="AA17" s="30">
        <f>SUM(AA6:AA16)</f>
        <v>-3472972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-3239776</v>
      </c>
      <c r="D26" s="18"/>
      <c r="E26" s="19">
        <v>-1610000</v>
      </c>
      <c r="F26" s="20">
        <v>-1610000</v>
      </c>
      <c r="G26" s="20"/>
      <c r="H26" s="20">
        <v>-805398</v>
      </c>
      <c r="I26" s="20">
        <v>-138144</v>
      </c>
      <c r="J26" s="20">
        <v>-943542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-943542</v>
      </c>
      <c r="X26" s="20">
        <v>-402498</v>
      </c>
      <c r="Y26" s="20">
        <v>-541044</v>
      </c>
      <c r="Z26" s="21">
        <v>134.42153749832298</v>
      </c>
      <c r="AA26" s="22">
        <v>-1610000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-3239776</v>
      </c>
      <c r="D27" s="26">
        <f>SUM(D21:D26)</f>
        <v>0</v>
      </c>
      <c r="E27" s="27">
        <f t="shared" si="1"/>
        <v>-1610000</v>
      </c>
      <c r="F27" s="28">
        <f t="shared" si="1"/>
        <v>-1610000</v>
      </c>
      <c r="G27" s="28">
        <f t="shared" si="1"/>
        <v>0</v>
      </c>
      <c r="H27" s="28">
        <f t="shared" si="1"/>
        <v>-805398</v>
      </c>
      <c r="I27" s="28">
        <f t="shared" si="1"/>
        <v>-138144</v>
      </c>
      <c r="J27" s="28">
        <f t="shared" si="1"/>
        <v>-943542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-943542</v>
      </c>
      <c r="X27" s="28">
        <f t="shared" si="1"/>
        <v>-402498</v>
      </c>
      <c r="Y27" s="28">
        <f t="shared" si="1"/>
        <v>-541044</v>
      </c>
      <c r="Z27" s="29">
        <f>+IF(X27&lt;&gt;0,+(Y27/X27)*100,0)</f>
        <v>134.42153749832298</v>
      </c>
      <c r="AA27" s="30">
        <f>SUM(AA21:AA26)</f>
        <v>-1610000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-3096961</v>
      </c>
      <c r="D38" s="32">
        <f>+D17+D27+D36</f>
        <v>0</v>
      </c>
      <c r="E38" s="33">
        <f t="shared" si="3"/>
        <v>-5082972</v>
      </c>
      <c r="F38" s="2">
        <f t="shared" si="3"/>
        <v>-5082972</v>
      </c>
      <c r="G38" s="2">
        <f t="shared" si="3"/>
        <v>0</v>
      </c>
      <c r="H38" s="2">
        <f t="shared" si="3"/>
        <v>1811073</v>
      </c>
      <c r="I38" s="2">
        <f t="shared" si="3"/>
        <v>1237061</v>
      </c>
      <c r="J38" s="2">
        <f t="shared" si="3"/>
        <v>3048134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3048134</v>
      </c>
      <c r="X38" s="2">
        <f t="shared" si="3"/>
        <v>-1270737</v>
      </c>
      <c r="Y38" s="2">
        <f t="shared" si="3"/>
        <v>4318871</v>
      </c>
      <c r="Z38" s="34">
        <f>+IF(X38&lt;&gt;0,+(Y38/X38)*100,0)</f>
        <v>-339.87135024792701</v>
      </c>
      <c r="AA38" s="35">
        <f>+AA17+AA27+AA36</f>
        <v>-5082972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1811073</v>
      </c>
      <c r="J39" s="2">
        <f>+G39</f>
        <v>0</v>
      </c>
      <c r="K39" s="2">
        <f>+I40+K60</f>
        <v>3048134</v>
      </c>
      <c r="L39" s="2">
        <f>+K40+L60</f>
        <v>3048134</v>
      </c>
      <c r="M39" s="2">
        <f>+L40+M60</f>
        <v>3048134</v>
      </c>
      <c r="N39" s="2">
        <f>+K39</f>
        <v>3048134</v>
      </c>
      <c r="O39" s="2">
        <f>+M40+O60</f>
        <v>3048134</v>
      </c>
      <c r="P39" s="2">
        <f>+O40+P60</f>
        <v>3048134</v>
      </c>
      <c r="Q39" s="2">
        <f>+P40+Q60</f>
        <v>3048134</v>
      </c>
      <c r="R39" s="2">
        <f>+O39</f>
        <v>3048134</v>
      </c>
      <c r="S39" s="2">
        <f>+Q40+S60</f>
        <v>3048134</v>
      </c>
      <c r="T39" s="2">
        <f>+S40+T60</f>
        <v>3048134</v>
      </c>
      <c r="U39" s="2">
        <f>+T40+U60</f>
        <v>3048134</v>
      </c>
      <c r="V39" s="2">
        <f>+S39</f>
        <v>3048134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-3096961</v>
      </c>
      <c r="D40" s="43">
        <f t="shared" ref="D40:AA40" si="4">+D38+D39</f>
        <v>0</v>
      </c>
      <c r="E40" s="44">
        <f t="shared" si="4"/>
        <v>-5082972</v>
      </c>
      <c r="F40" s="45">
        <f t="shared" si="4"/>
        <v>-5082972</v>
      </c>
      <c r="G40" s="45">
        <f t="shared" si="4"/>
        <v>0</v>
      </c>
      <c r="H40" s="45">
        <f t="shared" si="4"/>
        <v>1811073</v>
      </c>
      <c r="I40" s="45">
        <f t="shared" si="4"/>
        <v>3048134</v>
      </c>
      <c r="J40" s="45">
        <f>+I40</f>
        <v>3048134</v>
      </c>
      <c r="K40" s="45">
        <f t="shared" si="4"/>
        <v>3048134</v>
      </c>
      <c r="L40" s="45">
        <f t="shared" si="4"/>
        <v>3048134</v>
      </c>
      <c r="M40" s="45">
        <f t="shared" si="4"/>
        <v>3048134</v>
      </c>
      <c r="N40" s="45">
        <f>+M40</f>
        <v>3048134</v>
      </c>
      <c r="O40" s="45">
        <f t="shared" si="4"/>
        <v>3048134</v>
      </c>
      <c r="P40" s="45">
        <f t="shared" si="4"/>
        <v>3048134</v>
      </c>
      <c r="Q40" s="45">
        <f t="shared" si="4"/>
        <v>3048134</v>
      </c>
      <c r="R40" s="45">
        <f>+Q40</f>
        <v>3048134</v>
      </c>
      <c r="S40" s="45">
        <f t="shared" si="4"/>
        <v>3048134</v>
      </c>
      <c r="T40" s="45">
        <f t="shared" si="4"/>
        <v>3048134</v>
      </c>
      <c r="U40" s="45">
        <f t="shared" si="4"/>
        <v>3048134</v>
      </c>
      <c r="V40" s="45">
        <f>+U40</f>
        <v>3048134</v>
      </c>
      <c r="W40" s="45">
        <f>+V40</f>
        <v>3048134</v>
      </c>
      <c r="X40" s="45">
        <f t="shared" si="4"/>
        <v>-1270737</v>
      </c>
      <c r="Y40" s="45">
        <f t="shared" si="4"/>
        <v>4318871</v>
      </c>
      <c r="Z40" s="46">
        <f>+IF(X40&lt;&gt;0,+(Y40/X40)*100,0)</f>
        <v>-339.87135024792701</v>
      </c>
      <c r="AA40" s="47">
        <f t="shared" si="4"/>
        <v>-5082972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28521</v>
      </c>
      <c r="D7" s="18"/>
      <c r="E7" s="19">
        <v>9003546</v>
      </c>
      <c r="F7" s="20">
        <v>9003546</v>
      </c>
      <c r="G7" s="20">
        <v>1585</v>
      </c>
      <c r="H7" s="20">
        <v>1175</v>
      </c>
      <c r="I7" s="20">
        <v>1511</v>
      </c>
      <c r="J7" s="20">
        <v>4271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4271</v>
      </c>
      <c r="X7" s="20">
        <v>2250870</v>
      </c>
      <c r="Y7" s="20">
        <v>-2246599</v>
      </c>
      <c r="Z7" s="21">
        <v>-99.810251147334142</v>
      </c>
      <c r="AA7" s="22">
        <v>9003546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12184194</v>
      </c>
      <c r="D9" s="18"/>
      <c r="E9" s="19">
        <v>6877522</v>
      </c>
      <c r="F9" s="20">
        <v>6877522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1719378</v>
      </c>
      <c r="Y9" s="20">
        <v>-1719378</v>
      </c>
      <c r="Z9" s="21">
        <v>-100</v>
      </c>
      <c r="AA9" s="22">
        <v>6877522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12270150</v>
      </c>
      <c r="F10" s="20">
        <v>12270150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3067530</v>
      </c>
      <c r="Y10" s="20">
        <v>-3067530</v>
      </c>
      <c r="Z10" s="21">
        <v>-100</v>
      </c>
      <c r="AA10" s="22">
        <v>12270150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-12203827</v>
      </c>
      <c r="F14" s="20">
        <v>-12203827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-3050874</v>
      </c>
      <c r="Y14" s="20">
        <v>3050874</v>
      </c>
      <c r="Z14" s="21">
        <v>-100</v>
      </c>
      <c r="AA14" s="22">
        <v>-12203827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12212715</v>
      </c>
      <c r="D17" s="26">
        <f>SUM(D6:D16)</f>
        <v>0</v>
      </c>
      <c r="E17" s="27">
        <f t="shared" si="0"/>
        <v>15947391</v>
      </c>
      <c r="F17" s="28">
        <f t="shared" si="0"/>
        <v>15947391</v>
      </c>
      <c r="G17" s="28">
        <f t="shared" si="0"/>
        <v>1585</v>
      </c>
      <c r="H17" s="28">
        <f t="shared" si="0"/>
        <v>1175</v>
      </c>
      <c r="I17" s="28">
        <f t="shared" si="0"/>
        <v>1511</v>
      </c>
      <c r="J17" s="28">
        <f t="shared" si="0"/>
        <v>4271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4271</v>
      </c>
      <c r="X17" s="28">
        <f t="shared" si="0"/>
        <v>3986904</v>
      </c>
      <c r="Y17" s="28">
        <f t="shared" si="0"/>
        <v>-3982633</v>
      </c>
      <c r="Z17" s="29">
        <f>+IF(X17&lt;&gt;0,+(Y17/X17)*100,0)</f>
        <v>-99.892874270361162</v>
      </c>
      <c r="AA17" s="30">
        <f>SUM(AA6:AA16)</f>
        <v>15947391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-255143</v>
      </c>
      <c r="D26" s="18"/>
      <c r="E26" s="19">
        <v>-12617977</v>
      </c>
      <c r="F26" s="20">
        <v>-12617977</v>
      </c>
      <c r="G26" s="20">
        <v>-35880</v>
      </c>
      <c r="H26" s="20">
        <v>-1493999</v>
      </c>
      <c r="I26" s="20"/>
      <c r="J26" s="20">
        <v>-1529879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-1529879</v>
      </c>
      <c r="X26" s="20">
        <v>-2681000</v>
      </c>
      <c r="Y26" s="20">
        <v>1151121</v>
      </c>
      <c r="Z26" s="21">
        <v>-42.936255128683328</v>
      </c>
      <c r="AA26" s="22">
        <v>-12617977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-255143</v>
      </c>
      <c r="D27" s="26">
        <f>SUM(D21:D26)</f>
        <v>0</v>
      </c>
      <c r="E27" s="27">
        <f t="shared" si="1"/>
        <v>-12617977</v>
      </c>
      <c r="F27" s="28">
        <f t="shared" si="1"/>
        <v>-12617977</v>
      </c>
      <c r="G27" s="28">
        <f t="shared" si="1"/>
        <v>-35880</v>
      </c>
      <c r="H27" s="28">
        <f t="shared" si="1"/>
        <v>-1493999</v>
      </c>
      <c r="I27" s="28">
        <f t="shared" si="1"/>
        <v>0</v>
      </c>
      <c r="J27" s="28">
        <f t="shared" si="1"/>
        <v>-1529879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-1529879</v>
      </c>
      <c r="X27" s="28">
        <f t="shared" si="1"/>
        <v>-2681000</v>
      </c>
      <c r="Y27" s="28">
        <f t="shared" si="1"/>
        <v>1151121</v>
      </c>
      <c r="Z27" s="29">
        <f>+IF(X27&lt;&gt;0,+(Y27/X27)*100,0)</f>
        <v>-42.936255128683328</v>
      </c>
      <c r="AA27" s="30">
        <f>SUM(AA21:AA26)</f>
        <v>-12617977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11957572</v>
      </c>
      <c r="D38" s="32">
        <f>+D17+D27+D36</f>
        <v>0</v>
      </c>
      <c r="E38" s="33">
        <f t="shared" si="3"/>
        <v>3329414</v>
      </c>
      <c r="F38" s="2">
        <f t="shared" si="3"/>
        <v>3329414</v>
      </c>
      <c r="G38" s="2">
        <f t="shared" si="3"/>
        <v>-34295</v>
      </c>
      <c r="H38" s="2">
        <f t="shared" si="3"/>
        <v>-1492824</v>
      </c>
      <c r="I38" s="2">
        <f t="shared" si="3"/>
        <v>1511</v>
      </c>
      <c r="J38" s="2">
        <f t="shared" si="3"/>
        <v>-1525608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-1525608</v>
      </c>
      <c r="X38" s="2">
        <f t="shared" si="3"/>
        <v>1305904</v>
      </c>
      <c r="Y38" s="2">
        <f t="shared" si="3"/>
        <v>-2831512</v>
      </c>
      <c r="Z38" s="34">
        <f>+IF(X38&lt;&gt;0,+(Y38/X38)*100,0)</f>
        <v>-216.823901297492</v>
      </c>
      <c r="AA38" s="35">
        <f>+AA17+AA27+AA36</f>
        <v>3329414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-34295</v>
      </c>
      <c r="I39" s="2">
        <f>+H40+I60</f>
        <v>-1527119</v>
      </c>
      <c r="J39" s="2">
        <f>+G39</f>
        <v>0</v>
      </c>
      <c r="K39" s="2">
        <f>+I40+K60</f>
        <v>-1525608</v>
      </c>
      <c r="L39" s="2">
        <f>+K40+L60</f>
        <v>-1525608</v>
      </c>
      <c r="M39" s="2">
        <f>+L40+M60</f>
        <v>-1525608</v>
      </c>
      <c r="N39" s="2">
        <f>+K39</f>
        <v>-1525608</v>
      </c>
      <c r="O39" s="2">
        <f>+M40+O60</f>
        <v>-1525608</v>
      </c>
      <c r="P39" s="2">
        <f>+O40+P60</f>
        <v>-1525608</v>
      </c>
      <c r="Q39" s="2">
        <f>+P40+Q60</f>
        <v>-1525608</v>
      </c>
      <c r="R39" s="2">
        <f>+O39</f>
        <v>-1525608</v>
      </c>
      <c r="S39" s="2">
        <f>+Q40+S60</f>
        <v>-1525608</v>
      </c>
      <c r="T39" s="2">
        <f>+S40+T60</f>
        <v>-1525608</v>
      </c>
      <c r="U39" s="2">
        <f>+T40+U60</f>
        <v>-1525608</v>
      </c>
      <c r="V39" s="2">
        <f>+S39</f>
        <v>-1525608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11957572</v>
      </c>
      <c r="D40" s="43">
        <f t="shared" ref="D40:AA40" si="4">+D38+D39</f>
        <v>0</v>
      </c>
      <c r="E40" s="44">
        <f t="shared" si="4"/>
        <v>3329414</v>
      </c>
      <c r="F40" s="45">
        <f t="shared" si="4"/>
        <v>3329414</v>
      </c>
      <c r="G40" s="45">
        <f t="shared" si="4"/>
        <v>-34295</v>
      </c>
      <c r="H40" s="45">
        <f t="shared" si="4"/>
        <v>-1527119</v>
      </c>
      <c r="I40" s="45">
        <f t="shared" si="4"/>
        <v>-1525608</v>
      </c>
      <c r="J40" s="45">
        <f>+I40</f>
        <v>-1525608</v>
      </c>
      <c r="K40" s="45">
        <f t="shared" si="4"/>
        <v>-1525608</v>
      </c>
      <c r="L40" s="45">
        <f t="shared" si="4"/>
        <v>-1525608</v>
      </c>
      <c r="M40" s="45">
        <f t="shared" si="4"/>
        <v>-1525608</v>
      </c>
      <c r="N40" s="45">
        <f>+M40</f>
        <v>-1525608</v>
      </c>
      <c r="O40" s="45">
        <f t="shared" si="4"/>
        <v>-1525608</v>
      </c>
      <c r="P40" s="45">
        <f t="shared" si="4"/>
        <v>-1525608</v>
      </c>
      <c r="Q40" s="45">
        <f t="shared" si="4"/>
        <v>-1525608</v>
      </c>
      <c r="R40" s="45">
        <f>+Q40</f>
        <v>-1525608</v>
      </c>
      <c r="S40" s="45">
        <f t="shared" si="4"/>
        <v>-1525608</v>
      </c>
      <c r="T40" s="45">
        <f t="shared" si="4"/>
        <v>-1525608</v>
      </c>
      <c r="U40" s="45">
        <f t="shared" si="4"/>
        <v>-1525608</v>
      </c>
      <c r="V40" s="45">
        <f>+U40</f>
        <v>-1525608</v>
      </c>
      <c r="W40" s="45">
        <f>+V40</f>
        <v>-1525608</v>
      </c>
      <c r="X40" s="45">
        <f t="shared" si="4"/>
        <v>1305904</v>
      </c>
      <c r="Y40" s="45">
        <f t="shared" si="4"/>
        <v>-2831512</v>
      </c>
      <c r="Z40" s="46">
        <f>+IF(X40&lt;&gt;0,+(Y40/X40)*100,0)</f>
        <v>-216.823901297492</v>
      </c>
      <c r="AA40" s="47">
        <f t="shared" si="4"/>
        <v>3329414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16473723</v>
      </c>
      <c r="D7" s="18"/>
      <c r="E7" s="19">
        <v>17193552</v>
      </c>
      <c r="F7" s="20">
        <v>17091552</v>
      </c>
      <c r="G7" s="20">
        <v>1412680</v>
      </c>
      <c r="H7" s="20">
        <v>1525243</v>
      </c>
      <c r="I7" s="20">
        <v>1444728</v>
      </c>
      <c r="J7" s="20">
        <v>4382651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4382651</v>
      </c>
      <c r="X7" s="20">
        <v>4250446</v>
      </c>
      <c r="Y7" s="20">
        <v>132205</v>
      </c>
      <c r="Z7" s="21">
        <v>3.1103794754715151</v>
      </c>
      <c r="AA7" s="22">
        <v>17091552</v>
      </c>
    </row>
    <row r="8" spans="1:27" x14ac:dyDescent="0.25">
      <c r="A8" s="23" t="s">
        <v>36</v>
      </c>
      <c r="B8" s="17" t="s">
        <v>32</v>
      </c>
      <c r="C8" s="18">
        <v>6454</v>
      </c>
      <c r="D8" s="18"/>
      <c r="E8" s="19">
        <v>25000</v>
      </c>
      <c r="F8" s="20">
        <v>25000</v>
      </c>
      <c r="G8" s="20"/>
      <c r="H8" s="20">
        <v>2492</v>
      </c>
      <c r="I8" s="20">
        <v>1217</v>
      </c>
      <c r="J8" s="20">
        <v>3709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3709</v>
      </c>
      <c r="X8" s="20">
        <v>2936</v>
      </c>
      <c r="Y8" s="20">
        <v>773</v>
      </c>
      <c r="Z8" s="21">
        <v>26.328337874659404</v>
      </c>
      <c r="AA8" s="22">
        <v>25000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-11130624</v>
      </c>
      <c r="F14" s="20">
        <v>-11130624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-2331867</v>
      </c>
      <c r="Y14" s="20">
        <v>2331867</v>
      </c>
      <c r="Z14" s="21">
        <v>-100</v>
      </c>
      <c r="AA14" s="22">
        <v>-11130624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-727500</v>
      </c>
      <c r="F15" s="20">
        <v>-727500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-727500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16480177</v>
      </c>
      <c r="D17" s="26">
        <f>SUM(D6:D16)</f>
        <v>0</v>
      </c>
      <c r="E17" s="27">
        <f t="shared" si="0"/>
        <v>5360428</v>
      </c>
      <c r="F17" s="28">
        <f t="shared" si="0"/>
        <v>5258428</v>
      </c>
      <c r="G17" s="28">
        <f t="shared" si="0"/>
        <v>1412680</v>
      </c>
      <c r="H17" s="28">
        <f t="shared" si="0"/>
        <v>1527735</v>
      </c>
      <c r="I17" s="28">
        <f t="shared" si="0"/>
        <v>1445945</v>
      </c>
      <c r="J17" s="28">
        <f t="shared" si="0"/>
        <v>4386360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4386360</v>
      </c>
      <c r="X17" s="28">
        <f t="shared" si="0"/>
        <v>1921515</v>
      </c>
      <c r="Y17" s="28">
        <f t="shared" si="0"/>
        <v>2464845</v>
      </c>
      <c r="Z17" s="29">
        <f>+IF(X17&lt;&gt;0,+(Y17/X17)*100,0)</f>
        <v>128.27612586943116</v>
      </c>
      <c r="AA17" s="30">
        <f>SUM(AA6:AA16)</f>
        <v>5258428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-5182349</v>
      </c>
      <c r="D26" s="18"/>
      <c r="E26" s="19">
        <v>-13934566</v>
      </c>
      <c r="F26" s="20">
        <v>-15589566</v>
      </c>
      <c r="G26" s="20">
        <v>-271599</v>
      </c>
      <c r="H26" s="20">
        <v>-1643530</v>
      </c>
      <c r="I26" s="20">
        <v>-668749</v>
      </c>
      <c r="J26" s="20">
        <v>-2583878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-2583878</v>
      </c>
      <c r="X26" s="20">
        <v>-1420910</v>
      </c>
      <c r="Y26" s="20">
        <v>-1162968</v>
      </c>
      <c r="Z26" s="21">
        <v>81.846703872870208</v>
      </c>
      <c r="AA26" s="22">
        <v>-15589566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-5182349</v>
      </c>
      <c r="D27" s="26">
        <f>SUM(D21:D26)</f>
        <v>0</v>
      </c>
      <c r="E27" s="27">
        <f t="shared" si="1"/>
        <v>-13934566</v>
      </c>
      <c r="F27" s="28">
        <f t="shared" si="1"/>
        <v>-15589566</v>
      </c>
      <c r="G27" s="28">
        <f t="shared" si="1"/>
        <v>-271599</v>
      </c>
      <c r="H27" s="28">
        <f t="shared" si="1"/>
        <v>-1643530</v>
      </c>
      <c r="I27" s="28">
        <f t="shared" si="1"/>
        <v>-668749</v>
      </c>
      <c r="J27" s="28">
        <f t="shared" si="1"/>
        <v>-2583878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-2583878</v>
      </c>
      <c r="X27" s="28">
        <f t="shared" si="1"/>
        <v>-1420910</v>
      </c>
      <c r="Y27" s="28">
        <f t="shared" si="1"/>
        <v>-1162968</v>
      </c>
      <c r="Z27" s="29">
        <f>+IF(X27&lt;&gt;0,+(Y27/X27)*100,0)</f>
        <v>81.846703872870208</v>
      </c>
      <c r="AA27" s="30">
        <f>SUM(AA21:AA26)</f>
        <v>-15589566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11297828</v>
      </c>
      <c r="D38" s="32">
        <f>+D17+D27+D36</f>
        <v>0</v>
      </c>
      <c r="E38" s="33">
        <f t="shared" si="3"/>
        <v>-8574138</v>
      </c>
      <c r="F38" s="2">
        <f t="shared" si="3"/>
        <v>-10331138</v>
      </c>
      <c r="G38" s="2">
        <f t="shared" si="3"/>
        <v>1141081</v>
      </c>
      <c r="H38" s="2">
        <f t="shared" si="3"/>
        <v>-115795</v>
      </c>
      <c r="I38" s="2">
        <f t="shared" si="3"/>
        <v>777196</v>
      </c>
      <c r="J38" s="2">
        <f t="shared" si="3"/>
        <v>1802482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1802482</v>
      </c>
      <c r="X38" s="2">
        <f t="shared" si="3"/>
        <v>500605</v>
      </c>
      <c r="Y38" s="2">
        <f t="shared" si="3"/>
        <v>1301877</v>
      </c>
      <c r="Z38" s="34">
        <f>+IF(X38&lt;&gt;0,+(Y38/X38)*100,0)</f>
        <v>260.06072652090972</v>
      </c>
      <c r="AA38" s="35">
        <f>+AA17+AA27+AA36</f>
        <v>-10331138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1141081</v>
      </c>
      <c r="I39" s="2">
        <f>+H40+I60</f>
        <v>1025286</v>
      </c>
      <c r="J39" s="2">
        <f>+G39</f>
        <v>0</v>
      </c>
      <c r="K39" s="2">
        <f>+I40+K60</f>
        <v>1802482</v>
      </c>
      <c r="L39" s="2">
        <f>+K40+L60</f>
        <v>1802482</v>
      </c>
      <c r="M39" s="2">
        <f>+L40+M60</f>
        <v>1802482</v>
      </c>
      <c r="N39" s="2">
        <f>+K39</f>
        <v>1802482</v>
      </c>
      <c r="O39" s="2">
        <f>+M40+O60</f>
        <v>1802482</v>
      </c>
      <c r="P39" s="2">
        <f>+O40+P60</f>
        <v>1802482</v>
      </c>
      <c r="Q39" s="2">
        <f>+P40+Q60</f>
        <v>1802482</v>
      </c>
      <c r="R39" s="2">
        <f>+O39</f>
        <v>1802482</v>
      </c>
      <c r="S39" s="2">
        <f>+Q40+S60</f>
        <v>1802482</v>
      </c>
      <c r="T39" s="2">
        <f>+S40+T60</f>
        <v>1802482</v>
      </c>
      <c r="U39" s="2">
        <f>+T40+U60</f>
        <v>1802482</v>
      </c>
      <c r="V39" s="2">
        <f>+S39</f>
        <v>1802482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11297828</v>
      </c>
      <c r="D40" s="43">
        <f t="shared" ref="D40:AA40" si="4">+D38+D39</f>
        <v>0</v>
      </c>
      <c r="E40" s="44">
        <f t="shared" si="4"/>
        <v>-8574138</v>
      </c>
      <c r="F40" s="45">
        <f t="shared" si="4"/>
        <v>-10331138</v>
      </c>
      <c r="G40" s="45">
        <f t="shared" si="4"/>
        <v>1141081</v>
      </c>
      <c r="H40" s="45">
        <f t="shared" si="4"/>
        <v>1025286</v>
      </c>
      <c r="I40" s="45">
        <f t="shared" si="4"/>
        <v>1802482</v>
      </c>
      <c r="J40" s="45">
        <f>+I40</f>
        <v>1802482</v>
      </c>
      <c r="K40" s="45">
        <f t="shared" si="4"/>
        <v>1802482</v>
      </c>
      <c r="L40" s="45">
        <f t="shared" si="4"/>
        <v>1802482</v>
      </c>
      <c r="M40" s="45">
        <f t="shared" si="4"/>
        <v>1802482</v>
      </c>
      <c r="N40" s="45">
        <f>+M40</f>
        <v>1802482</v>
      </c>
      <c r="O40" s="45">
        <f t="shared" si="4"/>
        <v>1802482</v>
      </c>
      <c r="P40" s="45">
        <f t="shared" si="4"/>
        <v>1802482</v>
      </c>
      <c r="Q40" s="45">
        <f t="shared" si="4"/>
        <v>1802482</v>
      </c>
      <c r="R40" s="45">
        <f>+Q40</f>
        <v>1802482</v>
      </c>
      <c r="S40" s="45">
        <f t="shared" si="4"/>
        <v>1802482</v>
      </c>
      <c r="T40" s="45">
        <f t="shared" si="4"/>
        <v>1802482</v>
      </c>
      <c r="U40" s="45">
        <f t="shared" si="4"/>
        <v>1802482</v>
      </c>
      <c r="V40" s="45">
        <f>+U40</f>
        <v>1802482</v>
      </c>
      <c r="W40" s="45">
        <f>+V40</f>
        <v>1802482</v>
      </c>
      <c r="X40" s="45">
        <f t="shared" si="4"/>
        <v>500605</v>
      </c>
      <c r="Y40" s="45">
        <f t="shared" si="4"/>
        <v>1301877</v>
      </c>
      <c r="Z40" s="46">
        <f>+IF(X40&lt;&gt;0,+(Y40/X40)*100,0)</f>
        <v>260.06072652090972</v>
      </c>
      <c r="AA40" s="47">
        <f t="shared" si="4"/>
        <v>-10331138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108340932</v>
      </c>
      <c r="D7" s="18"/>
      <c r="E7" s="19">
        <v>110108150</v>
      </c>
      <c r="F7" s="20">
        <v>110108150</v>
      </c>
      <c r="G7" s="20">
        <v>8693515</v>
      </c>
      <c r="H7" s="20">
        <v>10659598</v>
      </c>
      <c r="I7" s="20">
        <v>9784419</v>
      </c>
      <c r="J7" s="20">
        <v>29137532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29137532</v>
      </c>
      <c r="X7" s="20">
        <v>26392427</v>
      </c>
      <c r="Y7" s="20">
        <v>2745105</v>
      </c>
      <c r="Z7" s="21">
        <v>10.401108621044969</v>
      </c>
      <c r="AA7" s="22">
        <v>110108150</v>
      </c>
    </row>
    <row r="8" spans="1:27" x14ac:dyDescent="0.25">
      <c r="A8" s="23" t="s">
        <v>36</v>
      </c>
      <c r="B8" s="17" t="s">
        <v>32</v>
      </c>
      <c r="C8" s="18">
        <v>2994354</v>
      </c>
      <c r="D8" s="18"/>
      <c r="E8" s="19">
        <v>2346325</v>
      </c>
      <c r="F8" s="20">
        <v>2346325</v>
      </c>
      <c r="G8" s="20">
        <v>319337</v>
      </c>
      <c r="H8" s="20">
        <v>327584</v>
      </c>
      <c r="I8" s="20">
        <v>192512</v>
      </c>
      <c r="J8" s="20">
        <v>839433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839433</v>
      </c>
      <c r="X8" s="20">
        <v>377834</v>
      </c>
      <c r="Y8" s="20">
        <v>461599</v>
      </c>
      <c r="Z8" s="21">
        <v>122.16978884907128</v>
      </c>
      <c r="AA8" s="22">
        <v>2346325</v>
      </c>
    </row>
    <row r="9" spans="1:27" x14ac:dyDescent="0.25">
      <c r="A9" s="23" t="s">
        <v>37</v>
      </c>
      <c r="B9" s="17" t="s">
        <v>6</v>
      </c>
      <c r="C9" s="18">
        <v>13731647</v>
      </c>
      <c r="D9" s="18"/>
      <c r="E9" s="19">
        <v>15043402</v>
      </c>
      <c r="F9" s="20">
        <v>15043402</v>
      </c>
      <c r="G9" s="20">
        <v>6268142</v>
      </c>
      <c r="H9" s="20"/>
      <c r="I9" s="20"/>
      <c r="J9" s="20">
        <v>6268142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6268142</v>
      </c>
      <c r="X9" s="20">
        <v>3760851</v>
      </c>
      <c r="Y9" s="20">
        <v>2507291</v>
      </c>
      <c r="Z9" s="21">
        <v>66.668182281084782</v>
      </c>
      <c r="AA9" s="22">
        <v>15043402</v>
      </c>
    </row>
    <row r="10" spans="1:27" x14ac:dyDescent="0.25">
      <c r="A10" s="23" t="s">
        <v>38</v>
      </c>
      <c r="B10" s="17" t="s">
        <v>6</v>
      </c>
      <c r="C10" s="18">
        <v>14385343</v>
      </c>
      <c r="D10" s="18"/>
      <c r="E10" s="19">
        <v>21996204</v>
      </c>
      <c r="F10" s="20">
        <v>21996204</v>
      </c>
      <c r="G10" s="20">
        <v>7149550</v>
      </c>
      <c r="H10" s="20"/>
      <c r="I10" s="20"/>
      <c r="J10" s="20">
        <v>7149550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7149550</v>
      </c>
      <c r="X10" s="20">
        <v>5339059</v>
      </c>
      <c r="Y10" s="20">
        <v>1810491</v>
      </c>
      <c r="Z10" s="21">
        <v>33.910301422029612</v>
      </c>
      <c r="AA10" s="22">
        <v>21996204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-16935526</v>
      </c>
      <c r="D14" s="18"/>
      <c r="E14" s="19">
        <v>-62357387</v>
      </c>
      <c r="F14" s="20">
        <v>-62357387</v>
      </c>
      <c r="G14" s="20">
        <v>-447167</v>
      </c>
      <c r="H14" s="20">
        <v>-2066633</v>
      </c>
      <c r="I14" s="20">
        <v>-1129834</v>
      </c>
      <c r="J14" s="20">
        <v>-3643634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-3643634</v>
      </c>
      <c r="X14" s="20">
        <v>-15213204</v>
      </c>
      <c r="Y14" s="20">
        <v>11569570</v>
      </c>
      <c r="Z14" s="21">
        <v>-76.049529080133283</v>
      </c>
      <c r="AA14" s="22">
        <v>-62357387</v>
      </c>
    </row>
    <row r="15" spans="1:27" x14ac:dyDescent="0.25">
      <c r="A15" s="23" t="s">
        <v>43</v>
      </c>
      <c r="B15" s="17" t="s">
        <v>32</v>
      </c>
      <c r="C15" s="18">
        <v>-3657021</v>
      </c>
      <c r="D15" s="18"/>
      <c r="E15" s="19">
        <v>-3370608</v>
      </c>
      <c r="F15" s="20">
        <v>-3370608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-3370608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118859729</v>
      </c>
      <c r="D17" s="26">
        <f>SUM(D6:D16)</f>
        <v>0</v>
      </c>
      <c r="E17" s="27">
        <f t="shared" si="0"/>
        <v>83766086</v>
      </c>
      <c r="F17" s="28">
        <f t="shared" si="0"/>
        <v>83766086</v>
      </c>
      <c r="G17" s="28">
        <f t="shared" si="0"/>
        <v>21983377</v>
      </c>
      <c r="H17" s="28">
        <f t="shared" si="0"/>
        <v>8920549</v>
      </c>
      <c r="I17" s="28">
        <f t="shared" si="0"/>
        <v>8847097</v>
      </c>
      <c r="J17" s="28">
        <f t="shared" si="0"/>
        <v>39751023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39751023</v>
      </c>
      <c r="X17" s="28">
        <f t="shared" si="0"/>
        <v>20656967</v>
      </c>
      <c r="Y17" s="28">
        <f t="shared" si="0"/>
        <v>19094056</v>
      </c>
      <c r="Z17" s="29">
        <f>+IF(X17&lt;&gt;0,+(Y17/X17)*100,0)</f>
        <v>92.433976391597085</v>
      </c>
      <c r="AA17" s="30">
        <f>SUM(AA6:AA16)</f>
        <v>83766086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-37394380</v>
      </c>
      <c r="D26" s="18"/>
      <c r="E26" s="19">
        <v>-83940982</v>
      </c>
      <c r="F26" s="20">
        <v>-97518021</v>
      </c>
      <c r="G26" s="20">
        <v>-1337538</v>
      </c>
      <c r="H26" s="20">
        <v>-2325050</v>
      </c>
      <c r="I26" s="20">
        <v>-2585341</v>
      </c>
      <c r="J26" s="20">
        <v>-6247929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-6247929</v>
      </c>
      <c r="X26" s="20">
        <v>-28207491</v>
      </c>
      <c r="Y26" s="20">
        <v>21959562</v>
      </c>
      <c r="Z26" s="21">
        <v>-77.850107264059758</v>
      </c>
      <c r="AA26" s="22">
        <v>-97518021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-37394380</v>
      </c>
      <c r="D27" s="26">
        <f>SUM(D21:D26)</f>
        <v>0</v>
      </c>
      <c r="E27" s="27">
        <f t="shared" si="1"/>
        <v>-83940982</v>
      </c>
      <c r="F27" s="28">
        <f t="shared" si="1"/>
        <v>-97518021</v>
      </c>
      <c r="G27" s="28">
        <f t="shared" si="1"/>
        <v>-1337538</v>
      </c>
      <c r="H27" s="28">
        <f t="shared" si="1"/>
        <v>-2325050</v>
      </c>
      <c r="I27" s="28">
        <f t="shared" si="1"/>
        <v>-2585341</v>
      </c>
      <c r="J27" s="28">
        <f t="shared" si="1"/>
        <v>-6247929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-6247929</v>
      </c>
      <c r="X27" s="28">
        <f t="shared" si="1"/>
        <v>-28207491</v>
      </c>
      <c r="Y27" s="28">
        <f t="shared" si="1"/>
        <v>21959562</v>
      </c>
      <c r="Z27" s="29">
        <f>+IF(X27&lt;&gt;0,+(Y27/X27)*100,0)</f>
        <v>-77.850107264059758</v>
      </c>
      <c r="AA27" s="30">
        <f>SUM(AA21:AA26)</f>
        <v>-97518021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21027903</v>
      </c>
      <c r="F32" s="20">
        <v>21027903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21027903</v>
      </c>
    </row>
    <row r="33" spans="1:27" x14ac:dyDescent="0.25">
      <c r="A33" s="23" t="s">
        <v>57</v>
      </c>
      <c r="B33" s="17" t="s">
        <v>32</v>
      </c>
      <c r="C33" s="18">
        <v>-34646</v>
      </c>
      <c r="D33" s="18"/>
      <c r="E33" s="19">
        <v>-43536</v>
      </c>
      <c r="F33" s="20">
        <v>-43536</v>
      </c>
      <c r="G33" s="20">
        <v>-2154</v>
      </c>
      <c r="H33" s="36">
        <v>-6914</v>
      </c>
      <c r="I33" s="36">
        <v>-1500</v>
      </c>
      <c r="J33" s="36">
        <v>-10568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-10568</v>
      </c>
      <c r="X33" s="36">
        <v>-10884</v>
      </c>
      <c r="Y33" s="20">
        <v>316</v>
      </c>
      <c r="Z33" s="21">
        <v>-2.9033443586916574</v>
      </c>
      <c r="AA33" s="22">
        <v>-43536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-2770428</v>
      </c>
      <c r="D35" s="18"/>
      <c r="E35" s="19">
        <v>-3075378</v>
      </c>
      <c r="F35" s="20">
        <v>-3075378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-3075378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-2805074</v>
      </c>
      <c r="D36" s="26">
        <f>SUM(D31:D35)</f>
        <v>0</v>
      </c>
      <c r="E36" s="27">
        <f t="shared" si="2"/>
        <v>17908989</v>
      </c>
      <c r="F36" s="28">
        <f t="shared" si="2"/>
        <v>17908989</v>
      </c>
      <c r="G36" s="28">
        <f t="shared" si="2"/>
        <v>-2154</v>
      </c>
      <c r="H36" s="28">
        <f t="shared" si="2"/>
        <v>-6914</v>
      </c>
      <c r="I36" s="28">
        <f t="shared" si="2"/>
        <v>-1500</v>
      </c>
      <c r="J36" s="28">
        <f t="shared" si="2"/>
        <v>-10568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-10568</v>
      </c>
      <c r="X36" s="28">
        <f t="shared" si="2"/>
        <v>-10884</v>
      </c>
      <c r="Y36" s="28">
        <f t="shared" si="2"/>
        <v>316</v>
      </c>
      <c r="Z36" s="29">
        <f>+IF(X36&lt;&gt;0,+(Y36/X36)*100,0)</f>
        <v>-2.9033443586916574</v>
      </c>
      <c r="AA36" s="30">
        <f>SUM(AA31:AA35)</f>
        <v>17908989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78660275</v>
      </c>
      <c r="D38" s="32">
        <f>+D17+D27+D36</f>
        <v>0</v>
      </c>
      <c r="E38" s="33">
        <f t="shared" si="3"/>
        <v>17734093</v>
      </c>
      <c r="F38" s="2">
        <f t="shared" si="3"/>
        <v>4157054</v>
      </c>
      <c r="G38" s="2">
        <f t="shared" si="3"/>
        <v>20643685</v>
      </c>
      <c r="H38" s="2">
        <f t="shared" si="3"/>
        <v>6588585</v>
      </c>
      <c r="I38" s="2">
        <f t="shared" si="3"/>
        <v>6260256</v>
      </c>
      <c r="J38" s="2">
        <f t="shared" si="3"/>
        <v>33492526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33492526</v>
      </c>
      <c r="X38" s="2">
        <f t="shared" si="3"/>
        <v>-7561408</v>
      </c>
      <c r="Y38" s="2">
        <f t="shared" si="3"/>
        <v>41053934</v>
      </c>
      <c r="Z38" s="34">
        <f>+IF(X38&lt;&gt;0,+(Y38/X38)*100,0)</f>
        <v>-542.94033597975397</v>
      </c>
      <c r="AA38" s="35">
        <f>+AA17+AA27+AA36</f>
        <v>4157054</v>
      </c>
    </row>
    <row r="39" spans="1:27" x14ac:dyDescent="0.25">
      <c r="A39" s="23" t="s">
        <v>61</v>
      </c>
      <c r="B39" s="17"/>
      <c r="C39" s="32">
        <v>256747788</v>
      </c>
      <c r="D39" s="32"/>
      <c r="E39" s="33">
        <v>261222764</v>
      </c>
      <c r="F39" s="2">
        <v>335188399</v>
      </c>
      <c r="G39" s="2">
        <v>335188389</v>
      </c>
      <c r="H39" s="2">
        <f>+G40+H60</f>
        <v>355832074</v>
      </c>
      <c r="I39" s="2">
        <f>+H40+I60</f>
        <v>362420659</v>
      </c>
      <c r="J39" s="2">
        <f>+G39</f>
        <v>335188389</v>
      </c>
      <c r="K39" s="2">
        <f>+I40+K60</f>
        <v>368680915</v>
      </c>
      <c r="L39" s="2">
        <f>+K40+L60</f>
        <v>368680915</v>
      </c>
      <c r="M39" s="2">
        <f>+L40+M60</f>
        <v>368680915</v>
      </c>
      <c r="N39" s="2">
        <f>+K39</f>
        <v>368680915</v>
      </c>
      <c r="O39" s="2">
        <f>+M40+O60</f>
        <v>368680915</v>
      </c>
      <c r="P39" s="2">
        <f>+O40+P60</f>
        <v>368680915</v>
      </c>
      <c r="Q39" s="2">
        <f>+P40+Q60</f>
        <v>368680915</v>
      </c>
      <c r="R39" s="2">
        <f>+O39</f>
        <v>368680915</v>
      </c>
      <c r="S39" s="2">
        <f>+Q40+S60</f>
        <v>368680915</v>
      </c>
      <c r="T39" s="2">
        <f>+S40+T60</f>
        <v>368680915</v>
      </c>
      <c r="U39" s="2">
        <f>+T40+U60</f>
        <v>368680915</v>
      </c>
      <c r="V39" s="2">
        <f>+S39</f>
        <v>368680915</v>
      </c>
      <c r="W39" s="2">
        <f>+G39</f>
        <v>335188389</v>
      </c>
      <c r="X39" s="2">
        <v>335188399</v>
      </c>
      <c r="Y39" s="2">
        <f>+W39-X39</f>
        <v>-10</v>
      </c>
      <c r="Z39" s="34">
        <f>+IF(X39&lt;&gt;0,+(Y39/X39)*100,0)</f>
        <v>-2.9833968090285847E-6</v>
      </c>
      <c r="AA39" s="35">
        <v>335188399</v>
      </c>
    </row>
    <row r="40" spans="1:27" x14ac:dyDescent="0.25">
      <c r="A40" s="41" t="s">
        <v>63</v>
      </c>
      <c r="B40" s="42" t="s">
        <v>62</v>
      </c>
      <c r="C40" s="43">
        <f>+C38+C39</f>
        <v>335408063</v>
      </c>
      <c r="D40" s="43">
        <f t="shared" ref="D40:AA40" si="4">+D38+D39</f>
        <v>0</v>
      </c>
      <c r="E40" s="44">
        <f t="shared" si="4"/>
        <v>278956857</v>
      </c>
      <c r="F40" s="45">
        <f t="shared" si="4"/>
        <v>339345453</v>
      </c>
      <c r="G40" s="45">
        <f t="shared" si="4"/>
        <v>355832074</v>
      </c>
      <c r="H40" s="45">
        <f t="shared" si="4"/>
        <v>362420659</v>
      </c>
      <c r="I40" s="45">
        <f t="shared" si="4"/>
        <v>368680915</v>
      </c>
      <c r="J40" s="45">
        <f>+I40</f>
        <v>368680915</v>
      </c>
      <c r="K40" s="45">
        <f t="shared" si="4"/>
        <v>368680915</v>
      </c>
      <c r="L40" s="45">
        <f t="shared" si="4"/>
        <v>368680915</v>
      </c>
      <c r="M40" s="45">
        <f t="shared" si="4"/>
        <v>368680915</v>
      </c>
      <c r="N40" s="45">
        <f>+M40</f>
        <v>368680915</v>
      </c>
      <c r="O40" s="45">
        <f t="shared" si="4"/>
        <v>368680915</v>
      </c>
      <c r="P40" s="45">
        <f t="shared" si="4"/>
        <v>368680915</v>
      </c>
      <c r="Q40" s="45">
        <f t="shared" si="4"/>
        <v>368680915</v>
      </c>
      <c r="R40" s="45">
        <f>+Q40</f>
        <v>368680915</v>
      </c>
      <c r="S40" s="45">
        <f t="shared" si="4"/>
        <v>368680915</v>
      </c>
      <c r="T40" s="45">
        <f t="shared" si="4"/>
        <v>368680915</v>
      </c>
      <c r="U40" s="45">
        <f t="shared" si="4"/>
        <v>368680915</v>
      </c>
      <c r="V40" s="45">
        <f>+U40</f>
        <v>368680915</v>
      </c>
      <c r="W40" s="45">
        <f>+V40</f>
        <v>368680915</v>
      </c>
      <c r="X40" s="45">
        <f t="shared" si="4"/>
        <v>327626991</v>
      </c>
      <c r="Y40" s="45">
        <f t="shared" si="4"/>
        <v>41053924</v>
      </c>
      <c r="Z40" s="46">
        <f>+IF(X40&lt;&gt;0,+(Y40/X40)*100,0)</f>
        <v>12.53069042776149</v>
      </c>
      <c r="AA40" s="47">
        <f t="shared" si="4"/>
        <v>339345453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335188389</v>
      </c>
      <c r="J60">
        <v>335188389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41079028</v>
      </c>
      <c r="D7" s="18"/>
      <c r="E7" s="19"/>
      <c r="F7" s="20"/>
      <c r="G7" s="20">
        <v>3475134</v>
      </c>
      <c r="H7" s="20">
        <v>4073984</v>
      </c>
      <c r="I7" s="20">
        <v>3780341</v>
      </c>
      <c r="J7" s="20">
        <v>11329459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11329459</v>
      </c>
      <c r="X7" s="20"/>
      <c r="Y7" s="20">
        <v>11329459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624754</v>
      </c>
      <c r="D8" s="18"/>
      <c r="E8" s="19"/>
      <c r="F8" s="20"/>
      <c r="G8" s="20">
        <v>73154</v>
      </c>
      <c r="H8" s="20">
        <v>118646</v>
      </c>
      <c r="I8" s="20">
        <v>94164</v>
      </c>
      <c r="J8" s="20">
        <v>285964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285964</v>
      </c>
      <c r="X8" s="20"/>
      <c r="Y8" s="20">
        <v>285964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28622500</v>
      </c>
      <c r="D9" s="18"/>
      <c r="E9" s="19"/>
      <c r="F9" s="20"/>
      <c r="G9" s="20">
        <v>12760811</v>
      </c>
      <c r="H9" s="20"/>
      <c r="I9" s="20"/>
      <c r="J9" s="20">
        <v>12760811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12760811</v>
      </c>
      <c r="X9" s="20"/>
      <c r="Y9" s="20">
        <v>12760811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-7920922</v>
      </c>
      <c r="D14" s="18"/>
      <c r="E14" s="19"/>
      <c r="F14" s="20"/>
      <c r="G14" s="20">
        <v>-239022</v>
      </c>
      <c r="H14" s="20">
        <v>-324096</v>
      </c>
      <c r="I14" s="20">
        <v>-728846</v>
      </c>
      <c r="J14" s="20">
        <v>-1291964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-1291964</v>
      </c>
      <c r="X14" s="20"/>
      <c r="Y14" s="20">
        <v>-1291964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-8557112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53848248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16070077</v>
      </c>
      <c r="H17" s="28">
        <f t="shared" si="0"/>
        <v>3868534</v>
      </c>
      <c r="I17" s="28">
        <f t="shared" si="0"/>
        <v>3145659</v>
      </c>
      <c r="J17" s="28">
        <f t="shared" si="0"/>
        <v>23084270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23084270</v>
      </c>
      <c r="X17" s="28">
        <f t="shared" si="0"/>
        <v>0</v>
      </c>
      <c r="Y17" s="28">
        <f t="shared" si="0"/>
        <v>23084270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-13707431</v>
      </c>
      <c r="D26" s="18"/>
      <c r="E26" s="19"/>
      <c r="F26" s="20"/>
      <c r="G26" s="20"/>
      <c r="H26" s="20"/>
      <c r="I26" s="20">
        <v>-2628958</v>
      </c>
      <c r="J26" s="20">
        <v>-2628958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-2628958</v>
      </c>
      <c r="X26" s="20"/>
      <c r="Y26" s="20">
        <v>-2628958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-13707431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-2628958</v>
      </c>
      <c r="J27" s="28">
        <f t="shared" si="1"/>
        <v>-2628958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-2628958</v>
      </c>
      <c r="X27" s="28">
        <f t="shared" si="1"/>
        <v>0</v>
      </c>
      <c r="Y27" s="28">
        <f t="shared" si="1"/>
        <v>-2628958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40140817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16070077</v>
      </c>
      <c r="H38" s="2">
        <f t="shared" si="3"/>
        <v>3868534</v>
      </c>
      <c r="I38" s="2">
        <f t="shared" si="3"/>
        <v>516701</v>
      </c>
      <c r="J38" s="2">
        <f t="shared" si="3"/>
        <v>20455312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20455312</v>
      </c>
      <c r="X38" s="2">
        <f t="shared" si="3"/>
        <v>0</v>
      </c>
      <c r="Y38" s="2">
        <f t="shared" si="3"/>
        <v>20455312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16070077</v>
      </c>
      <c r="I39" s="2">
        <f>+H40+I60</f>
        <v>19938611</v>
      </c>
      <c r="J39" s="2">
        <f>+G39</f>
        <v>0</v>
      </c>
      <c r="K39" s="2">
        <f>+I40+K60</f>
        <v>20455312</v>
      </c>
      <c r="L39" s="2">
        <f>+K40+L60</f>
        <v>20455312</v>
      </c>
      <c r="M39" s="2">
        <f>+L40+M60</f>
        <v>20455312</v>
      </c>
      <c r="N39" s="2">
        <f>+K39</f>
        <v>20455312</v>
      </c>
      <c r="O39" s="2">
        <f>+M40+O60</f>
        <v>20455312</v>
      </c>
      <c r="P39" s="2">
        <f>+O40+P60</f>
        <v>20455312</v>
      </c>
      <c r="Q39" s="2">
        <f>+P40+Q60</f>
        <v>20455312</v>
      </c>
      <c r="R39" s="2">
        <f>+O39</f>
        <v>20455312</v>
      </c>
      <c r="S39" s="2">
        <f>+Q40+S60</f>
        <v>20455312</v>
      </c>
      <c r="T39" s="2">
        <f>+S40+T60</f>
        <v>20455312</v>
      </c>
      <c r="U39" s="2">
        <f>+T40+U60</f>
        <v>20455312</v>
      </c>
      <c r="V39" s="2">
        <f>+S39</f>
        <v>20455312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40140817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16070077</v>
      </c>
      <c r="H40" s="45">
        <f t="shared" si="4"/>
        <v>19938611</v>
      </c>
      <c r="I40" s="45">
        <f t="shared" si="4"/>
        <v>20455312</v>
      </c>
      <c r="J40" s="45">
        <f>+I40</f>
        <v>20455312</v>
      </c>
      <c r="K40" s="45">
        <f t="shared" si="4"/>
        <v>20455312</v>
      </c>
      <c r="L40" s="45">
        <f t="shared" si="4"/>
        <v>20455312</v>
      </c>
      <c r="M40" s="45">
        <f t="shared" si="4"/>
        <v>20455312</v>
      </c>
      <c r="N40" s="45">
        <f>+M40</f>
        <v>20455312</v>
      </c>
      <c r="O40" s="45">
        <f t="shared" si="4"/>
        <v>20455312</v>
      </c>
      <c r="P40" s="45">
        <f t="shared" si="4"/>
        <v>20455312</v>
      </c>
      <c r="Q40" s="45">
        <f t="shared" si="4"/>
        <v>20455312</v>
      </c>
      <c r="R40" s="45">
        <f>+Q40</f>
        <v>20455312</v>
      </c>
      <c r="S40" s="45">
        <f t="shared" si="4"/>
        <v>20455312</v>
      </c>
      <c r="T40" s="45">
        <f t="shared" si="4"/>
        <v>20455312</v>
      </c>
      <c r="U40" s="45">
        <f t="shared" si="4"/>
        <v>20455312</v>
      </c>
      <c r="V40" s="45">
        <f>+U40</f>
        <v>20455312</v>
      </c>
      <c r="W40" s="45">
        <f>+V40</f>
        <v>20455312</v>
      </c>
      <c r="X40" s="45">
        <f t="shared" si="4"/>
        <v>0</v>
      </c>
      <c r="Y40" s="45">
        <f t="shared" si="4"/>
        <v>20455312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118252</v>
      </c>
      <c r="D7" s="18"/>
      <c r="E7" s="19"/>
      <c r="F7" s="20"/>
      <c r="G7" s="20">
        <v>6809</v>
      </c>
      <c r="H7" s="20">
        <v>6809</v>
      </c>
      <c r="I7" s="20"/>
      <c r="J7" s="20">
        <v>13618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13618</v>
      </c>
      <c r="X7" s="20"/>
      <c r="Y7" s="20">
        <v>13618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5172</v>
      </c>
      <c r="F8" s="20">
        <v>5172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1293</v>
      </c>
      <c r="Y8" s="20">
        <v>-1293</v>
      </c>
      <c r="Z8" s="21">
        <v>-100</v>
      </c>
      <c r="AA8" s="22">
        <v>5172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-8982010</v>
      </c>
      <c r="D14" s="18"/>
      <c r="E14" s="19"/>
      <c r="F14" s="20"/>
      <c r="G14" s="20">
        <v>-1645865</v>
      </c>
      <c r="H14" s="20">
        <v>-973997</v>
      </c>
      <c r="I14" s="20">
        <v>-740982</v>
      </c>
      <c r="J14" s="20">
        <v>-3360844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-3360844</v>
      </c>
      <c r="X14" s="20"/>
      <c r="Y14" s="20">
        <v>-3360844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-8863758</v>
      </c>
      <c r="D17" s="26">
        <f>SUM(D6:D16)</f>
        <v>0</v>
      </c>
      <c r="E17" s="27">
        <f t="shared" si="0"/>
        <v>5172</v>
      </c>
      <c r="F17" s="28">
        <f t="shared" si="0"/>
        <v>5172</v>
      </c>
      <c r="G17" s="28">
        <f t="shared" si="0"/>
        <v>-1639056</v>
      </c>
      <c r="H17" s="28">
        <f t="shared" si="0"/>
        <v>-967188</v>
      </c>
      <c r="I17" s="28">
        <f t="shared" si="0"/>
        <v>-740982</v>
      </c>
      <c r="J17" s="28">
        <f t="shared" si="0"/>
        <v>-3347226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-3347226</v>
      </c>
      <c r="X17" s="28">
        <f t="shared" si="0"/>
        <v>1293</v>
      </c>
      <c r="Y17" s="28">
        <f t="shared" si="0"/>
        <v>-3348519</v>
      </c>
      <c r="Z17" s="29">
        <f>+IF(X17&lt;&gt;0,+(Y17/X17)*100,0)</f>
        <v>-258972.85382830628</v>
      </c>
      <c r="AA17" s="30">
        <f>SUM(AA6:AA16)</f>
        <v>5172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-13445535</v>
      </c>
      <c r="D26" s="18"/>
      <c r="E26" s="19">
        <v>-100000</v>
      </c>
      <c r="F26" s="20">
        <v>-3908389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-952095</v>
      </c>
      <c r="Y26" s="20">
        <v>952095</v>
      </c>
      <c r="Z26" s="21">
        <v>-100</v>
      </c>
      <c r="AA26" s="22">
        <v>-3908389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-13445535</v>
      </c>
      <c r="D27" s="26">
        <f>SUM(D21:D26)</f>
        <v>0</v>
      </c>
      <c r="E27" s="27">
        <f t="shared" si="1"/>
        <v>-100000</v>
      </c>
      <c r="F27" s="28">
        <f t="shared" si="1"/>
        <v>-3908389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-952095</v>
      </c>
      <c r="Y27" s="28">
        <f t="shared" si="1"/>
        <v>952095</v>
      </c>
      <c r="Z27" s="29">
        <f>+IF(X27&lt;&gt;0,+(Y27/X27)*100,0)</f>
        <v>-100</v>
      </c>
      <c r="AA27" s="30">
        <f>SUM(AA21:AA26)</f>
        <v>-3908389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-22309293</v>
      </c>
      <c r="D38" s="32">
        <f>+D17+D27+D36</f>
        <v>0</v>
      </c>
      <c r="E38" s="33">
        <f t="shared" si="3"/>
        <v>-94828</v>
      </c>
      <c r="F38" s="2">
        <f t="shared" si="3"/>
        <v>-3903217</v>
      </c>
      <c r="G38" s="2">
        <f t="shared" si="3"/>
        <v>-1639056</v>
      </c>
      <c r="H38" s="2">
        <f t="shared" si="3"/>
        <v>-967188</v>
      </c>
      <c r="I38" s="2">
        <f t="shared" si="3"/>
        <v>-740982</v>
      </c>
      <c r="J38" s="2">
        <f t="shared" si="3"/>
        <v>-3347226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-3347226</v>
      </c>
      <c r="X38" s="2">
        <f t="shared" si="3"/>
        <v>-950802</v>
      </c>
      <c r="Y38" s="2">
        <f t="shared" si="3"/>
        <v>-2396424</v>
      </c>
      <c r="Z38" s="34">
        <f>+IF(X38&lt;&gt;0,+(Y38/X38)*100,0)</f>
        <v>252.0423810635653</v>
      </c>
      <c r="AA38" s="35">
        <f>+AA17+AA27+AA36</f>
        <v>-3903217</v>
      </c>
    </row>
    <row r="39" spans="1:27" x14ac:dyDescent="0.25">
      <c r="A39" s="23" t="s">
        <v>61</v>
      </c>
      <c r="B39" s="17"/>
      <c r="C39" s="32">
        <v>36305</v>
      </c>
      <c r="D39" s="32"/>
      <c r="E39" s="33"/>
      <c r="F39" s="2"/>
      <c r="G39" s="2"/>
      <c r="H39" s="2">
        <f>+G40+H60</f>
        <v>-1639056</v>
      </c>
      <c r="I39" s="2">
        <f>+H40+I60</f>
        <v>-24879172</v>
      </c>
      <c r="J39" s="2">
        <f>+G39</f>
        <v>0</v>
      </c>
      <c r="K39" s="2">
        <f>+I40+K60</f>
        <v>-25620154</v>
      </c>
      <c r="L39" s="2">
        <f>+K40+L60</f>
        <v>-25620154</v>
      </c>
      <c r="M39" s="2">
        <f>+L40+M60</f>
        <v>-25620154</v>
      </c>
      <c r="N39" s="2">
        <f>+K39</f>
        <v>-25620154</v>
      </c>
      <c r="O39" s="2">
        <f>+M40+O60</f>
        <v>-25620154</v>
      </c>
      <c r="P39" s="2">
        <f>+O40+P60</f>
        <v>-25620154</v>
      </c>
      <c r="Q39" s="2">
        <f>+P40+Q60</f>
        <v>-25620154</v>
      </c>
      <c r="R39" s="2">
        <f>+O39</f>
        <v>-25620154</v>
      </c>
      <c r="S39" s="2">
        <f>+Q40+S60</f>
        <v>-25620154</v>
      </c>
      <c r="T39" s="2">
        <f>+S40+T60</f>
        <v>-25620154</v>
      </c>
      <c r="U39" s="2">
        <f>+T40+U60</f>
        <v>-25620154</v>
      </c>
      <c r="V39" s="2">
        <f>+S39</f>
        <v>-25620154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-22272988</v>
      </c>
      <c r="D40" s="43">
        <f t="shared" ref="D40:AA40" si="4">+D38+D39</f>
        <v>0</v>
      </c>
      <c r="E40" s="44">
        <f t="shared" si="4"/>
        <v>-94828</v>
      </c>
      <c r="F40" s="45">
        <f t="shared" si="4"/>
        <v>-3903217</v>
      </c>
      <c r="G40" s="45">
        <f t="shared" si="4"/>
        <v>-1639056</v>
      </c>
      <c r="H40" s="45">
        <f t="shared" si="4"/>
        <v>-2606244</v>
      </c>
      <c r="I40" s="45">
        <f t="shared" si="4"/>
        <v>-25620154</v>
      </c>
      <c r="J40" s="45">
        <f>+I40</f>
        <v>-25620154</v>
      </c>
      <c r="K40" s="45">
        <f t="shared" si="4"/>
        <v>-25620154</v>
      </c>
      <c r="L40" s="45">
        <f t="shared" si="4"/>
        <v>-25620154</v>
      </c>
      <c r="M40" s="45">
        <f t="shared" si="4"/>
        <v>-25620154</v>
      </c>
      <c r="N40" s="45">
        <f>+M40</f>
        <v>-25620154</v>
      </c>
      <c r="O40" s="45">
        <f t="shared" si="4"/>
        <v>-25620154</v>
      </c>
      <c r="P40" s="45">
        <f t="shared" si="4"/>
        <v>-25620154</v>
      </c>
      <c r="Q40" s="45">
        <f t="shared" si="4"/>
        <v>-25620154</v>
      </c>
      <c r="R40" s="45">
        <f>+Q40</f>
        <v>-25620154</v>
      </c>
      <c r="S40" s="45">
        <f t="shared" si="4"/>
        <v>-25620154</v>
      </c>
      <c r="T40" s="45">
        <f t="shared" si="4"/>
        <v>-25620154</v>
      </c>
      <c r="U40" s="45">
        <f t="shared" si="4"/>
        <v>-25620154</v>
      </c>
      <c r="V40" s="45">
        <f>+U40</f>
        <v>-25620154</v>
      </c>
      <c r="W40" s="45">
        <f>+V40</f>
        <v>-25620154</v>
      </c>
      <c r="X40" s="45">
        <f t="shared" si="4"/>
        <v>-950802</v>
      </c>
      <c r="Y40" s="45">
        <f t="shared" si="4"/>
        <v>-2396424</v>
      </c>
      <c r="Z40" s="46">
        <f>+IF(X40&lt;&gt;0,+(Y40/X40)*100,0)</f>
        <v>252.0423810635653</v>
      </c>
      <c r="AA40" s="47">
        <f t="shared" si="4"/>
        <v>-3903217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-22272928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95754642</v>
      </c>
      <c r="D7" s="18"/>
      <c r="E7" s="19">
        <v>122110973</v>
      </c>
      <c r="F7" s="20">
        <v>122110973</v>
      </c>
      <c r="G7" s="20">
        <v>10132697</v>
      </c>
      <c r="H7" s="20">
        <v>9049682</v>
      </c>
      <c r="I7" s="20">
        <v>10217043</v>
      </c>
      <c r="J7" s="20">
        <v>29399422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29399422</v>
      </c>
      <c r="X7" s="20">
        <v>32501634</v>
      </c>
      <c r="Y7" s="20">
        <v>-3102212</v>
      </c>
      <c r="Z7" s="21">
        <v>-9.5447878097451966</v>
      </c>
      <c r="AA7" s="22">
        <v>122110973</v>
      </c>
    </row>
    <row r="8" spans="1:27" x14ac:dyDescent="0.25">
      <c r="A8" s="23" t="s">
        <v>36</v>
      </c>
      <c r="B8" s="17" t="s">
        <v>32</v>
      </c>
      <c r="C8" s="18">
        <v>500</v>
      </c>
      <c r="D8" s="18"/>
      <c r="E8" s="19">
        <v>2681298</v>
      </c>
      <c r="F8" s="20">
        <v>2681298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2681298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46929101</v>
      </c>
      <c r="F9" s="20">
        <v>46929101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15245055</v>
      </c>
      <c r="Y9" s="20">
        <v>-15245055</v>
      </c>
      <c r="Z9" s="21">
        <v>-100</v>
      </c>
      <c r="AA9" s="22">
        <v>46929101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31076386</v>
      </c>
      <c r="D14" s="18"/>
      <c r="E14" s="19"/>
      <c r="F14" s="20"/>
      <c r="G14" s="20">
        <v>-3370312</v>
      </c>
      <c r="H14" s="20">
        <v>-3344167</v>
      </c>
      <c r="I14" s="20">
        <v>-4743110</v>
      </c>
      <c r="J14" s="20">
        <v>-11457589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-11457589</v>
      </c>
      <c r="X14" s="20"/>
      <c r="Y14" s="20">
        <v>-11457589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-23301749</v>
      </c>
      <c r="F15" s="20">
        <v>-23301749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-5825437</v>
      </c>
      <c r="Y15" s="20">
        <v>5825437</v>
      </c>
      <c r="Z15" s="21">
        <v>-100</v>
      </c>
      <c r="AA15" s="22">
        <v>-23301749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126831528</v>
      </c>
      <c r="D17" s="26">
        <f>SUM(D6:D16)</f>
        <v>0</v>
      </c>
      <c r="E17" s="27">
        <f t="shared" si="0"/>
        <v>148419623</v>
      </c>
      <c r="F17" s="28">
        <f t="shared" si="0"/>
        <v>148419623</v>
      </c>
      <c r="G17" s="28">
        <f t="shared" si="0"/>
        <v>6762385</v>
      </c>
      <c r="H17" s="28">
        <f t="shared" si="0"/>
        <v>5705515</v>
      </c>
      <c r="I17" s="28">
        <f t="shared" si="0"/>
        <v>5473933</v>
      </c>
      <c r="J17" s="28">
        <f t="shared" si="0"/>
        <v>17941833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17941833</v>
      </c>
      <c r="X17" s="28">
        <f t="shared" si="0"/>
        <v>41921252</v>
      </c>
      <c r="Y17" s="28">
        <f t="shared" si="0"/>
        <v>-23979419</v>
      </c>
      <c r="Z17" s="29">
        <f>+IF(X17&lt;&gt;0,+(Y17/X17)*100,0)</f>
        <v>-57.201104108245623</v>
      </c>
      <c r="AA17" s="30">
        <f>SUM(AA6:AA16)</f>
        <v>148419623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339900</v>
      </c>
      <c r="D23" s="40"/>
      <c r="E23" s="19">
        <v>417415</v>
      </c>
      <c r="F23" s="20"/>
      <c r="G23" s="36"/>
      <c r="H23" s="36"/>
      <c r="I23" s="36">
        <v>-417416</v>
      </c>
      <c r="J23" s="20">
        <v>-417416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-417416</v>
      </c>
      <c r="X23" s="20">
        <v>104354</v>
      </c>
      <c r="Y23" s="36">
        <v>-521770</v>
      </c>
      <c r="Z23" s="37">
        <v>-500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-42655862</v>
      </c>
      <c r="D26" s="18"/>
      <c r="E26" s="19"/>
      <c r="F26" s="20"/>
      <c r="G26" s="20">
        <v>-1522013</v>
      </c>
      <c r="H26" s="20">
        <v>-356162</v>
      </c>
      <c r="I26" s="20">
        <v>-1269448</v>
      </c>
      <c r="J26" s="20">
        <v>-3147623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-3147623</v>
      </c>
      <c r="X26" s="20"/>
      <c r="Y26" s="20">
        <v>-3147623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-42315962</v>
      </c>
      <c r="D27" s="26">
        <f>SUM(D21:D26)</f>
        <v>0</v>
      </c>
      <c r="E27" s="27">
        <f t="shared" si="1"/>
        <v>417415</v>
      </c>
      <c r="F27" s="28">
        <f t="shared" si="1"/>
        <v>0</v>
      </c>
      <c r="G27" s="28">
        <f t="shared" si="1"/>
        <v>-1522013</v>
      </c>
      <c r="H27" s="28">
        <f t="shared" si="1"/>
        <v>-356162</v>
      </c>
      <c r="I27" s="28">
        <f t="shared" si="1"/>
        <v>-1686864</v>
      </c>
      <c r="J27" s="28">
        <f t="shared" si="1"/>
        <v>-3565039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-3565039</v>
      </c>
      <c r="X27" s="28">
        <f t="shared" si="1"/>
        <v>104354</v>
      </c>
      <c r="Y27" s="28">
        <f t="shared" si="1"/>
        <v>-3669393</v>
      </c>
      <c r="Z27" s="29">
        <f>+IF(X27&lt;&gt;0,+(Y27/X27)*100,0)</f>
        <v>-3516.2935776299905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84515566</v>
      </c>
      <c r="D38" s="32">
        <f>+D17+D27+D36</f>
        <v>0</v>
      </c>
      <c r="E38" s="33">
        <f t="shared" si="3"/>
        <v>148837038</v>
      </c>
      <c r="F38" s="2">
        <f t="shared" si="3"/>
        <v>148419623</v>
      </c>
      <c r="G38" s="2">
        <f t="shared" si="3"/>
        <v>5240372</v>
      </c>
      <c r="H38" s="2">
        <f t="shared" si="3"/>
        <v>5349353</v>
      </c>
      <c r="I38" s="2">
        <f t="shared" si="3"/>
        <v>3787069</v>
      </c>
      <c r="J38" s="2">
        <f t="shared" si="3"/>
        <v>14376794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14376794</v>
      </c>
      <c r="X38" s="2">
        <f t="shared" si="3"/>
        <v>42025606</v>
      </c>
      <c r="Y38" s="2">
        <f t="shared" si="3"/>
        <v>-27648812</v>
      </c>
      <c r="Z38" s="34">
        <f>+IF(X38&lt;&gt;0,+(Y38/X38)*100,0)</f>
        <v>-65.790394551359952</v>
      </c>
      <c r="AA38" s="35">
        <f>+AA17+AA27+AA36</f>
        <v>148419623</v>
      </c>
    </row>
    <row r="39" spans="1:27" x14ac:dyDescent="0.25">
      <c r="A39" s="23" t="s">
        <v>61</v>
      </c>
      <c r="B39" s="17"/>
      <c r="C39" s="32">
        <v>-22558907</v>
      </c>
      <c r="D39" s="32"/>
      <c r="E39" s="33"/>
      <c r="F39" s="2"/>
      <c r="G39" s="2"/>
      <c r="H39" s="2">
        <f>+G40+H60</f>
        <v>5240372</v>
      </c>
      <c r="I39" s="2">
        <f>+H40+I60</f>
        <v>19013946</v>
      </c>
      <c r="J39" s="2">
        <f>+G39</f>
        <v>0</v>
      </c>
      <c r="K39" s="2">
        <f>+I40+K60</f>
        <v>22801015</v>
      </c>
      <c r="L39" s="2">
        <f>+K40+L60</f>
        <v>22801015</v>
      </c>
      <c r="M39" s="2">
        <f>+L40+M60</f>
        <v>22801015</v>
      </c>
      <c r="N39" s="2">
        <f>+K39</f>
        <v>22801015</v>
      </c>
      <c r="O39" s="2">
        <f>+M40+O60</f>
        <v>22801015</v>
      </c>
      <c r="P39" s="2">
        <f>+O40+P60</f>
        <v>22801015</v>
      </c>
      <c r="Q39" s="2">
        <f>+P40+Q60</f>
        <v>22801015</v>
      </c>
      <c r="R39" s="2">
        <f>+O39</f>
        <v>22801015</v>
      </c>
      <c r="S39" s="2">
        <f>+Q40+S60</f>
        <v>22801015</v>
      </c>
      <c r="T39" s="2">
        <f>+S40+T60</f>
        <v>22801015</v>
      </c>
      <c r="U39" s="2">
        <f>+T40+U60</f>
        <v>22801015</v>
      </c>
      <c r="V39" s="2">
        <f>+S39</f>
        <v>22801015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61956659</v>
      </c>
      <c r="D40" s="43">
        <f t="shared" ref="D40:AA40" si="4">+D38+D39</f>
        <v>0</v>
      </c>
      <c r="E40" s="44">
        <f t="shared" si="4"/>
        <v>148837038</v>
      </c>
      <c r="F40" s="45">
        <f t="shared" si="4"/>
        <v>148419623</v>
      </c>
      <c r="G40" s="45">
        <f t="shared" si="4"/>
        <v>5240372</v>
      </c>
      <c r="H40" s="45">
        <f t="shared" si="4"/>
        <v>10589725</v>
      </c>
      <c r="I40" s="45">
        <f t="shared" si="4"/>
        <v>22801015</v>
      </c>
      <c r="J40" s="45">
        <f>+I40</f>
        <v>22801015</v>
      </c>
      <c r="K40" s="45">
        <f t="shared" si="4"/>
        <v>22801015</v>
      </c>
      <c r="L40" s="45">
        <f t="shared" si="4"/>
        <v>22801015</v>
      </c>
      <c r="M40" s="45">
        <f t="shared" si="4"/>
        <v>22801015</v>
      </c>
      <c r="N40" s="45">
        <f>+M40</f>
        <v>22801015</v>
      </c>
      <c r="O40" s="45">
        <f t="shared" si="4"/>
        <v>22801015</v>
      </c>
      <c r="P40" s="45">
        <f t="shared" si="4"/>
        <v>22801015</v>
      </c>
      <c r="Q40" s="45">
        <f t="shared" si="4"/>
        <v>22801015</v>
      </c>
      <c r="R40" s="45">
        <f>+Q40</f>
        <v>22801015</v>
      </c>
      <c r="S40" s="45">
        <f t="shared" si="4"/>
        <v>22801015</v>
      </c>
      <c r="T40" s="45">
        <f t="shared" si="4"/>
        <v>22801015</v>
      </c>
      <c r="U40" s="45">
        <f t="shared" si="4"/>
        <v>22801015</v>
      </c>
      <c r="V40" s="45">
        <f>+U40</f>
        <v>22801015</v>
      </c>
      <c r="W40" s="45">
        <f>+V40</f>
        <v>22801015</v>
      </c>
      <c r="X40" s="45">
        <f t="shared" si="4"/>
        <v>42025606</v>
      </c>
      <c r="Y40" s="45">
        <f t="shared" si="4"/>
        <v>-27648812</v>
      </c>
      <c r="Z40" s="46">
        <f>+IF(X40&lt;&gt;0,+(Y40/X40)*100,0)</f>
        <v>-65.790394551359952</v>
      </c>
      <c r="AA40" s="47">
        <f t="shared" si="4"/>
        <v>148419623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8424221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409247</v>
      </c>
      <c r="D7" s="18"/>
      <c r="E7" s="19"/>
      <c r="F7" s="20"/>
      <c r="G7" s="20">
        <v>15224</v>
      </c>
      <c r="H7" s="20">
        <v>7894</v>
      </c>
      <c r="I7" s="20">
        <v>22771</v>
      </c>
      <c r="J7" s="20">
        <v>45889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45889</v>
      </c>
      <c r="X7" s="20"/>
      <c r="Y7" s="20">
        <v>45889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800325</v>
      </c>
      <c r="D8" s="18"/>
      <c r="E8" s="19">
        <v>3330</v>
      </c>
      <c r="F8" s="20">
        <v>3330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810</v>
      </c>
      <c r="Y8" s="20">
        <v>-810</v>
      </c>
      <c r="Z8" s="21">
        <v>-100</v>
      </c>
      <c r="AA8" s="22">
        <v>3330</v>
      </c>
    </row>
    <row r="9" spans="1:27" x14ac:dyDescent="0.25">
      <c r="A9" s="23" t="s">
        <v>37</v>
      </c>
      <c r="B9" s="17" t="s">
        <v>6</v>
      </c>
      <c r="C9" s="18">
        <v>36709826</v>
      </c>
      <c r="D9" s="18"/>
      <c r="E9" s="19">
        <v>46392100</v>
      </c>
      <c r="F9" s="20">
        <v>46392100</v>
      </c>
      <c r="G9" s="20">
        <v>3881600</v>
      </c>
      <c r="H9" s="20"/>
      <c r="I9" s="20"/>
      <c r="J9" s="20">
        <v>3881600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3881600</v>
      </c>
      <c r="X9" s="20">
        <v>11598024</v>
      </c>
      <c r="Y9" s="20">
        <v>-7716424</v>
      </c>
      <c r="Z9" s="21">
        <v>-66.532229972967798</v>
      </c>
      <c r="AA9" s="22">
        <v>46392100</v>
      </c>
    </row>
    <row r="10" spans="1:27" x14ac:dyDescent="0.25">
      <c r="A10" s="23" t="s">
        <v>38</v>
      </c>
      <c r="B10" s="17" t="s">
        <v>6</v>
      </c>
      <c r="C10" s="18">
        <v>950000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82044</v>
      </c>
      <c r="D14" s="18"/>
      <c r="E14" s="19"/>
      <c r="F14" s="20"/>
      <c r="G14" s="20">
        <v>-1566992</v>
      </c>
      <c r="H14" s="20">
        <v>-432671</v>
      </c>
      <c r="I14" s="20">
        <v>-1528021</v>
      </c>
      <c r="J14" s="20">
        <v>-3527684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-3527684</v>
      </c>
      <c r="X14" s="20"/>
      <c r="Y14" s="20">
        <v>-3527684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38951442</v>
      </c>
      <c r="D17" s="26">
        <f>SUM(D6:D16)</f>
        <v>0</v>
      </c>
      <c r="E17" s="27">
        <f t="shared" si="0"/>
        <v>46395430</v>
      </c>
      <c r="F17" s="28">
        <f t="shared" si="0"/>
        <v>46395430</v>
      </c>
      <c r="G17" s="28">
        <f t="shared" si="0"/>
        <v>2329832</v>
      </c>
      <c r="H17" s="28">
        <f t="shared" si="0"/>
        <v>-424777</v>
      </c>
      <c r="I17" s="28">
        <f t="shared" si="0"/>
        <v>-1505250</v>
      </c>
      <c r="J17" s="28">
        <f t="shared" si="0"/>
        <v>399805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399805</v>
      </c>
      <c r="X17" s="28">
        <f t="shared" si="0"/>
        <v>11598834</v>
      </c>
      <c r="Y17" s="28">
        <f t="shared" si="0"/>
        <v>-11199029</v>
      </c>
      <c r="Z17" s="29">
        <f>+IF(X17&lt;&gt;0,+(Y17/X17)*100,0)</f>
        <v>-96.55305869538266</v>
      </c>
      <c r="AA17" s="30">
        <f>SUM(AA6:AA16)</f>
        <v>46395430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-47286790</v>
      </c>
      <c r="D26" s="18"/>
      <c r="E26" s="19">
        <v>-52973109</v>
      </c>
      <c r="F26" s="20">
        <v>-52973109</v>
      </c>
      <c r="G26" s="20">
        <v>-7869993</v>
      </c>
      <c r="H26" s="20">
        <v>-15312360</v>
      </c>
      <c r="I26" s="20">
        <v>-10091445</v>
      </c>
      <c r="J26" s="20">
        <v>-33273798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-33273798</v>
      </c>
      <c r="X26" s="20">
        <v>-12148780</v>
      </c>
      <c r="Y26" s="20">
        <v>-21125018</v>
      </c>
      <c r="Z26" s="21">
        <v>173.88592105544754</v>
      </c>
      <c r="AA26" s="22">
        <v>-52973109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-47286790</v>
      </c>
      <c r="D27" s="26">
        <f>SUM(D21:D26)</f>
        <v>0</v>
      </c>
      <c r="E27" s="27">
        <f t="shared" si="1"/>
        <v>-52973109</v>
      </c>
      <c r="F27" s="28">
        <f t="shared" si="1"/>
        <v>-52973109</v>
      </c>
      <c r="G27" s="28">
        <f t="shared" si="1"/>
        <v>-7869993</v>
      </c>
      <c r="H27" s="28">
        <f t="shared" si="1"/>
        <v>-15312360</v>
      </c>
      <c r="I27" s="28">
        <f t="shared" si="1"/>
        <v>-10091445</v>
      </c>
      <c r="J27" s="28">
        <f t="shared" si="1"/>
        <v>-33273798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-33273798</v>
      </c>
      <c r="X27" s="28">
        <f t="shared" si="1"/>
        <v>-12148780</v>
      </c>
      <c r="Y27" s="28">
        <f t="shared" si="1"/>
        <v>-21125018</v>
      </c>
      <c r="Z27" s="29">
        <f>+IF(X27&lt;&gt;0,+(Y27/X27)*100,0)</f>
        <v>173.88592105544754</v>
      </c>
      <c r="AA27" s="30">
        <f>SUM(AA21:AA26)</f>
        <v>-52973109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-8335348</v>
      </c>
      <c r="D38" s="32">
        <f>+D17+D27+D36</f>
        <v>0</v>
      </c>
      <c r="E38" s="33">
        <f t="shared" si="3"/>
        <v>-6577679</v>
      </c>
      <c r="F38" s="2">
        <f t="shared" si="3"/>
        <v>-6577679</v>
      </c>
      <c r="G38" s="2">
        <f t="shared" si="3"/>
        <v>-5540161</v>
      </c>
      <c r="H38" s="2">
        <f t="shared" si="3"/>
        <v>-15737137</v>
      </c>
      <c r="I38" s="2">
        <f t="shared" si="3"/>
        <v>-11596695</v>
      </c>
      <c r="J38" s="2">
        <f t="shared" si="3"/>
        <v>-32873993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-32873993</v>
      </c>
      <c r="X38" s="2">
        <f t="shared" si="3"/>
        <v>-549946</v>
      </c>
      <c r="Y38" s="2">
        <f t="shared" si="3"/>
        <v>-32324047</v>
      </c>
      <c r="Z38" s="34">
        <f>+IF(X38&lt;&gt;0,+(Y38/X38)*100,0)</f>
        <v>5877.6765355143962</v>
      </c>
      <c r="AA38" s="35">
        <f>+AA17+AA27+AA36</f>
        <v>-6577679</v>
      </c>
    </row>
    <row r="39" spans="1:27" x14ac:dyDescent="0.25">
      <c r="A39" s="23" t="s">
        <v>61</v>
      </c>
      <c r="B39" s="17"/>
      <c r="C39" s="32">
        <v>386622</v>
      </c>
      <c r="D39" s="32"/>
      <c r="E39" s="33"/>
      <c r="F39" s="2"/>
      <c r="G39" s="2"/>
      <c r="H39" s="2">
        <f>+G40+H60</f>
        <v>-5540161</v>
      </c>
      <c r="I39" s="2">
        <f>+H40+I60</f>
        <v>-21277298</v>
      </c>
      <c r="J39" s="2">
        <f>+G39</f>
        <v>0</v>
      </c>
      <c r="K39" s="2">
        <f>+I40+K60</f>
        <v>-32873993</v>
      </c>
      <c r="L39" s="2">
        <f>+K40+L60</f>
        <v>-32873993</v>
      </c>
      <c r="M39" s="2">
        <f>+L40+M60</f>
        <v>-32873993</v>
      </c>
      <c r="N39" s="2">
        <f>+K39</f>
        <v>-32873993</v>
      </c>
      <c r="O39" s="2">
        <f>+M40+O60</f>
        <v>-32873993</v>
      </c>
      <c r="P39" s="2">
        <f>+O40+P60</f>
        <v>-32873993</v>
      </c>
      <c r="Q39" s="2">
        <f>+P40+Q60</f>
        <v>-32873993</v>
      </c>
      <c r="R39" s="2">
        <f>+O39</f>
        <v>-32873993</v>
      </c>
      <c r="S39" s="2">
        <f>+Q40+S60</f>
        <v>-32873993</v>
      </c>
      <c r="T39" s="2">
        <f>+S40+T60</f>
        <v>-32873993</v>
      </c>
      <c r="U39" s="2">
        <f>+T40+U60</f>
        <v>-32873993</v>
      </c>
      <c r="V39" s="2">
        <f>+S39</f>
        <v>-32873993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-7948726</v>
      </c>
      <c r="D40" s="43">
        <f t="shared" ref="D40:AA40" si="4">+D38+D39</f>
        <v>0</v>
      </c>
      <c r="E40" s="44">
        <f t="shared" si="4"/>
        <v>-6577679</v>
      </c>
      <c r="F40" s="45">
        <f t="shared" si="4"/>
        <v>-6577679</v>
      </c>
      <c r="G40" s="45">
        <f t="shared" si="4"/>
        <v>-5540161</v>
      </c>
      <c r="H40" s="45">
        <f t="shared" si="4"/>
        <v>-21277298</v>
      </c>
      <c r="I40" s="45">
        <f t="shared" si="4"/>
        <v>-32873993</v>
      </c>
      <c r="J40" s="45">
        <f>+I40</f>
        <v>-32873993</v>
      </c>
      <c r="K40" s="45">
        <f t="shared" si="4"/>
        <v>-32873993</v>
      </c>
      <c r="L40" s="45">
        <f t="shared" si="4"/>
        <v>-32873993</v>
      </c>
      <c r="M40" s="45">
        <f t="shared" si="4"/>
        <v>-32873993</v>
      </c>
      <c r="N40" s="45">
        <f>+M40</f>
        <v>-32873993</v>
      </c>
      <c r="O40" s="45">
        <f t="shared" si="4"/>
        <v>-32873993</v>
      </c>
      <c r="P40" s="45">
        <f t="shared" si="4"/>
        <v>-32873993</v>
      </c>
      <c r="Q40" s="45">
        <f t="shared" si="4"/>
        <v>-32873993</v>
      </c>
      <c r="R40" s="45">
        <f>+Q40</f>
        <v>-32873993</v>
      </c>
      <c r="S40" s="45">
        <f t="shared" si="4"/>
        <v>-32873993</v>
      </c>
      <c r="T40" s="45">
        <f t="shared" si="4"/>
        <v>-32873993</v>
      </c>
      <c r="U40" s="45">
        <f t="shared" si="4"/>
        <v>-32873993</v>
      </c>
      <c r="V40" s="45">
        <f>+U40</f>
        <v>-32873993</v>
      </c>
      <c r="W40" s="45">
        <f>+V40</f>
        <v>-32873993</v>
      </c>
      <c r="X40" s="45">
        <f t="shared" si="4"/>
        <v>-549946</v>
      </c>
      <c r="Y40" s="45">
        <f t="shared" si="4"/>
        <v>-32324047</v>
      </c>
      <c r="Z40" s="46">
        <f>+IF(X40&lt;&gt;0,+(Y40/X40)*100,0)</f>
        <v>5877.6765355143962</v>
      </c>
      <c r="AA40" s="47">
        <f t="shared" si="4"/>
        <v>-6577679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875480</v>
      </c>
      <c r="D7" s="18"/>
      <c r="E7" s="19">
        <v>61904805</v>
      </c>
      <c r="F7" s="20">
        <v>54931995</v>
      </c>
      <c r="G7" s="20">
        <v>68423</v>
      </c>
      <c r="H7" s="20">
        <v>100756</v>
      </c>
      <c r="I7" s="20">
        <v>64629</v>
      </c>
      <c r="J7" s="20">
        <v>233808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233808</v>
      </c>
      <c r="X7" s="20">
        <v>21162505</v>
      </c>
      <c r="Y7" s="20">
        <v>-20928697</v>
      </c>
      <c r="Z7" s="21">
        <v>-98.895178051936668</v>
      </c>
      <c r="AA7" s="22">
        <v>54931995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43821818</v>
      </c>
      <c r="D9" s="18"/>
      <c r="E9" s="19">
        <v>-5982962</v>
      </c>
      <c r="F9" s="20">
        <v>-4161112</v>
      </c>
      <c r="G9" s="20">
        <v>9019456</v>
      </c>
      <c r="H9" s="20">
        <v>2908248</v>
      </c>
      <c r="I9" s="20">
        <v>1832044</v>
      </c>
      <c r="J9" s="20">
        <v>13759748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13759748</v>
      </c>
      <c r="X9" s="20">
        <v>-3733097</v>
      </c>
      <c r="Y9" s="20">
        <v>17492845</v>
      </c>
      <c r="Z9" s="21">
        <v>-468.58801150894288</v>
      </c>
      <c r="AA9" s="22">
        <v>-4161112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-10835486</v>
      </c>
      <c r="D14" s="18"/>
      <c r="E14" s="19">
        <v>-28650116</v>
      </c>
      <c r="F14" s="20">
        <v>-28661381</v>
      </c>
      <c r="G14" s="20">
        <v>-347506</v>
      </c>
      <c r="H14" s="20">
        <v>-622449</v>
      </c>
      <c r="I14" s="20">
        <v>-1609723</v>
      </c>
      <c r="J14" s="20">
        <v>-2579678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-2579678</v>
      </c>
      <c r="X14" s="20">
        <v>-7202077</v>
      </c>
      <c r="Y14" s="20">
        <v>4622399</v>
      </c>
      <c r="Z14" s="21">
        <v>-64.181471539390657</v>
      </c>
      <c r="AA14" s="22">
        <v>-28661381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-453914</v>
      </c>
      <c r="F15" s="20">
        <v>-453914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-128214</v>
      </c>
      <c r="Y15" s="20">
        <v>128214</v>
      </c>
      <c r="Z15" s="21">
        <v>-100</v>
      </c>
      <c r="AA15" s="22">
        <v>-453914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33861812</v>
      </c>
      <c r="D17" s="26">
        <f>SUM(D6:D16)</f>
        <v>0</v>
      </c>
      <c r="E17" s="27">
        <f t="shared" si="0"/>
        <v>26817813</v>
      </c>
      <c r="F17" s="28">
        <f t="shared" si="0"/>
        <v>21655588</v>
      </c>
      <c r="G17" s="28">
        <f t="shared" si="0"/>
        <v>8740373</v>
      </c>
      <c r="H17" s="28">
        <f t="shared" si="0"/>
        <v>2386555</v>
      </c>
      <c r="I17" s="28">
        <f t="shared" si="0"/>
        <v>286950</v>
      </c>
      <c r="J17" s="28">
        <f t="shared" si="0"/>
        <v>11413878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11413878</v>
      </c>
      <c r="X17" s="28">
        <f t="shared" si="0"/>
        <v>10099117</v>
      </c>
      <c r="Y17" s="28">
        <f t="shared" si="0"/>
        <v>1314761</v>
      </c>
      <c r="Z17" s="29">
        <f>+IF(X17&lt;&gt;0,+(Y17/X17)*100,0)</f>
        <v>13.018573802046257</v>
      </c>
      <c r="AA17" s="30">
        <f>SUM(AA6:AA16)</f>
        <v>21655588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-18517408</v>
      </c>
      <c r="D26" s="18"/>
      <c r="E26" s="19">
        <v>-29529128</v>
      </c>
      <c r="F26" s="20">
        <v>-30872162</v>
      </c>
      <c r="G26" s="20">
        <v>-5307984</v>
      </c>
      <c r="H26" s="20">
        <v>-1358209</v>
      </c>
      <c r="I26" s="20">
        <v>-2118069</v>
      </c>
      <c r="J26" s="20">
        <v>-8784262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-8784262</v>
      </c>
      <c r="X26" s="20">
        <v>-9558693</v>
      </c>
      <c r="Y26" s="20">
        <v>774431</v>
      </c>
      <c r="Z26" s="21">
        <v>-8.101850326189993</v>
      </c>
      <c r="AA26" s="22">
        <v>-30872162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-18517408</v>
      </c>
      <c r="D27" s="26">
        <f>SUM(D21:D26)</f>
        <v>0</v>
      </c>
      <c r="E27" s="27">
        <f t="shared" si="1"/>
        <v>-29529128</v>
      </c>
      <c r="F27" s="28">
        <f t="shared" si="1"/>
        <v>-30872162</v>
      </c>
      <c r="G27" s="28">
        <f t="shared" si="1"/>
        <v>-5307984</v>
      </c>
      <c r="H27" s="28">
        <f t="shared" si="1"/>
        <v>-1358209</v>
      </c>
      <c r="I27" s="28">
        <f t="shared" si="1"/>
        <v>-2118069</v>
      </c>
      <c r="J27" s="28">
        <f t="shared" si="1"/>
        <v>-8784262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-8784262</v>
      </c>
      <c r="X27" s="28">
        <f t="shared" si="1"/>
        <v>-9558693</v>
      </c>
      <c r="Y27" s="28">
        <f t="shared" si="1"/>
        <v>774431</v>
      </c>
      <c r="Z27" s="29">
        <f>+IF(X27&lt;&gt;0,+(Y27/X27)*100,0)</f>
        <v>-8.101850326189993</v>
      </c>
      <c r="AA27" s="30">
        <f>SUM(AA21:AA26)</f>
        <v>-30872162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15344404</v>
      </c>
      <c r="D38" s="32">
        <f>+D17+D27+D36</f>
        <v>0</v>
      </c>
      <c r="E38" s="33">
        <f t="shared" si="3"/>
        <v>-2711315</v>
      </c>
      <c r="F38" s="2">
        <f t="shared" si="3"/>
        <v>-9216574</v>
      </c>
      <c r="G38" s="2">
        <f t="shared" si="3"/>
        <v>3432389</v>
      </c>
      <c r="H38" s="2">
        <f t="shared" si="3"/>
        <v>1028346</v>
      </c>
      <c r="I38" s="2">
        <f t="shared" si="3"/>
        <v>-1831119</v>
      </c>
      <c r="J38" s="2">
        <f t="shared" si="3"/>
        <v>2629616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2629616</v>
      </c>
      <c r="X38" s="2">
        <f t="shared" si="3"/>
        <v>540424</v>
      </c>
      <c r="Y38" s="2">
        <f t="shared" si="3"/>
        <v>2089192</v>
      </c>
      <c r="Z38" s="34">
        <f>+IF(X38&lt;&gt;0,+(Y38/X38)*100,0)</f>
        <v>386.58386748182909</v>
      </c>
      <c r="AA38" s="35">
        <f>+AA17+AA27+AA36</f>
        <v>-9216574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3432389</v>
      </c>
      <c r="I39" s="2">
        <f>+H40+I60</f>
        <v>4460735</v>
      </c>
      <c r="J39" s="2">
        <f>+G39</f>
        <v>0</v>
      </c>
      <c r="K39" s="2">
        <f>+I40+K60</f>
        <v>2629616</v>
      </c>
      <c r="L39" s="2">
        <f>+K40+L60</f>
        <v>2629616</v>
      </c>
      <c r="M39" s="2">
        <f>+L40+M60</f>
        <v>2629616</v>
      </c>
      <c r="N39" s="2">
        <f>+K39</f>
        <v>2629616</v>
      </c>
      <c r="O39" s="2">
        <f>+M40+O60</f>
        <v>2629616</v>
      </c>
      <c r="P39" s="2">
        <f>+O40+P60</f>
        <v>2629616</v>
      </c>
      <c r="Q39" s="2">
        <f>+P40+Q60</f>
        <v>2629616</v>
      </c>
      <c r="R39" s="2">
        <f>+O39</f>
        <v>2629616</v>
      </c>
      <c r="S39" s="2">
        <f>+Q40+S60</f>
        <v>2629616</v>
      </c>
      <c r="T39" s="2">
        <f>+S40+T60</f>
        <v>2629616</v>
      </c>
      <c r="U39" s="2">
        <f>+T40+U60</f>
        <v>2629616</v>
      </c>
      <c r="V39" s="2">
        <f>+S39</f>
        <v>2629616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15344404</v>
      </c>
      <c r="D40" s="43">
        <f t="shared" ref="D40:AA40" si="4">+D38+D39</f>
        <v>0</v>
      </c>
      <c r="E40" s="44">
        <f t="shared" si="4"/>
        <v>-2711315</v>
      </c>
      <c r="F40" s="45">
        <f t="shared" si="4"/>
        <v>-9216574</v>
      </c>
      <c r="G40" s="45">
        <f t="shared" si="4"/>
        <v>3432389</v>
      </c>
      <c r="H40" s="45">
        <f t="shared" si="4"/>
        <v>4460735</v>
      </c>
      <c r="I40" s="45">
        <f t="shared" si="4"/>
        <v>2629616</v>
      </c>
      <c r="J40" s="45">
        <f>+I40</f>
        <v>2629616</v>
      </c>
      <c r="K40" s="45">
        <f t="shared" si="4"/>
        <v>2629616</v>
      </c>
      <c r="L40" s="45">
        <f t="shared" si="4"/>
        <v>2629616</v>
      </c>
      <c r="M40" s="45">
        <f t="shared" si="4"/>
        <v>2629616</v>
      </c>
      <c r="N40" s="45">
        <f>+M40</f>
        <v>2629616</v>
      </c>
      <c r="O40" s="45">
        <f t="shared" si="4"/>
        <v>2629616</v>
      </c>
      <c r="P40" s="45">
        <f t="shared" si="4"/>
        <v>2629616</v>
      </c>
      <c r="Q40" s="45">
        <f t="shared" si="4"/>
        <v>2629616</v>
      </c>
      <c r="R40" s="45">
        <f>+Q40</f>
        <v>2629616</v>
      </c>
      <c r="S40" s="45">
        <f t="shared" si="4"/>
        <v>2629616</v>
      </c>
      <c r="T40" s="45">
        <f t="shared" si="4"/>
        <v>2629616</v>
      </c>
      <c r="U40" s="45">
        <f t="shared" si="4"/>
        <v>2629616</v>
      </c>
      <c r="V40" s="45">
        <f>+U40</f>
        <v>2629616</v>
      </c>
      <c r="W40" s="45">
        <f>+V40</f>
        <v>2629616</v>
      </c>
      <c r="X40" s="45">
        <f t="shared" si="4"/>
        <v>540424</v>
      </c>
      <c r="Y40" s="45">
        <f t="shared" si="4"/>
        <v>2089192</v>
      </c>
      <c r="Z40" s="46">
        <f>+IF(X40&lt;&gt;0,+(Y40/X40)*100,0)</f>
        <v>386.58386748182909</v>
      </c>
      <c r="AA40" s="47">
        <f t="shared" si="4"/>
        <v>-9216574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236381</v>
      </c>
      <c r="D7" s="18"/>
      <c r="E7" s="19">
        <v>24844498</v>
      </c>
      <c r="F7" s="20">
        <v>24844498</v>
      </c>
      <c r="G7" s="20">
        <v>2038709</v>
      </c>
      <c r="H7" s="20">
        <v>2250557</v>
      </c>
      <c r="I7" s="20">
        <v>3959008</v>
      </c>
      <c r="J7" s="20">
        <v>8248274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8248274</v>
      </c>
      <c r="X7" s="20">
        <v>6211119</v>
      </c>
      <c r="Y7" s="20">
        <v>2037155</v>
      </c>
      <c r="Z7" s="21">
        <v>32.798518270218295</v>
      </c>
      <c r="AA7" s="22">
        <v>24844498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2000</v>
      </c>
      <c r="F8" s="20">
        <v>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501</v>
      </c>
      <c r="Y8" s="20">
        <v>-501</v>
      </c>
      <c r="Z8" s="21">
        <v>-100</v>
      </c>
      <c r="AA8" s="22">
        <v>2000</v>
      </c>
    </row>
    <row r="9" spans="1:27" x14ac:dyDescent="0.25">
      <c r="A9" s="23" t="s">
        <v>37</v>
      </c>
      <c r="B9" s="17" t="s">
        <v>6</v>
      </c>
      <c r="C9" s="18">
        <v>13503860</v>
      </c>
      <c r="D9" s="18"/>
      <c r="E9" s="19">
        <v>15190860</v>
      </c>
      <c r="F9" s="20">
        <v>15190860</v>
      </c>
      <c r="G9" s="20">
        <v>15190860</v>
      </c>
      <c r="H9" s="20"/>
      <c r="I9" s="20"/>
      <c r="J9" s="20">
        <v>15190860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15190860</v>
      </c>
      <c r="X9" s="20">
        <v>3797715</v>
      </c>
      <c r="Y9" s="20">
        <v>11393145</v>
      </c>
      <c r="Z9" s="21">
        <v>300</v>
      </c>
      <c r="AA9" s="22">
        <v>15190860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-33666980</v>
      </c>
      <c r="F14" s="20">
        <v>-33666980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-8416776</v>
      </c>
      <c r="Y14" s="20">
        <v>8416776</v>
      </c>
      <c r="Z14" s="21">
        <v>-100</v>
      </c>
      <c r="AA14" s="22">
        <v>-33666980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-3522987</v>
      </c>
      <c r="F15" s="20">
        <v>-3522987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-880746</v>
      </c>
      <c r="Y15" s="20">
        <v>880746</v>
      </c>
      <c r="Z15" s="21">
        <v>-100</v>
      </c>
      <c r="AA15" s="22">
        <v>-3522987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13740241</v>
      </c>
      <c r="D17" s="26">
        <f>SUM(D6:D16)</f>
        <v>0</v>
      </c>
      <c r="E17" s="27">
        <f t="shared" si="0"/>
        <v>2847391</v>
      </c>
      <c r="F17" s="28">
        <f t="shared" si="0"/>
        <v>2847391</v>
      </c>
      <c r="G17" s="28">
        <f t="shared" si="0"/>
        <v>17229569</v>
      </c>
      <c r="H17" s="28">
        <f t="shared" si="0"/>
        <v>2250557</v>
      </c>
      <c r="I17" s="28">
        <f t="shared" si="0"/>
        <v>3959008</v>
      </c>
      <c r="J17" s="28">
        <f t="shared" si="0"/>
        <v>23439134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23439134</v>
      </c>
      <c r="X17" s="28">
        <f t="shared" si="0"/>
        <v>711813</v>
      </c>
      <c r="Y17" s="28">
        <f t="shared" si="0"/>
        <v>22727321</v>
      </c>
      <c r="Z17" s="29">
        <f>+IF(X17&lt;&gt;0,+(Y17/X17)*100,0)</f>
        <v>3192.8780452169322</v>
      </c>
      <c r="AA17" s="30">
        <f>SUM(AA6:AA16)</f>
        <v>2847391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-22908834</v>
      </c>
      <c r="D26" s="18"/>
      <c r="E26" s="19">
        <v>-18575002</v>
      </c>
      <c r="F26" s="20">
        <v>-18575002</v>
      </c>
      <c r="G26" s="20">
        <v>-4648805</v>
      </c>
      <c r="H26" s="20"/>
      <c r="I26" s="20"/>
      <c r="J26" s="20">
        <v>-4648805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-4648805</v>
      </c>
      <c r="X26" s="20">
        <v>-4643748</v>
      </c>
      <c r="Y26" s="20">
        <v>-5057</v>
      </c>
      <c r="Z26" s="21">
        <v>0.10889910477484997</v>
      </c>
      <c r="AA26" s="22">
        <v>-18575002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-22908834</v>
      </c>
      <c r="D27" s="26">
        <f>SUM(D21:D26)</f>
        <v>0</v>
      </c>
      <c r="E27" s="27">
        <f t="shared" si="1"/>
        <v>-18575002</v>
      </c>
      <c r="F27" s="28">
        <f t="shared" si="1"/>
        <v>-18575002</v>
      </c>
      <c r="G27" s="28">
        <f t="shared" si="1"/>
        <v>-4648805</v>
      </c>
      <c r="H27" s="28">
        <f t="shared" si="1"/>
        <v>0</v>
      </c>
      <c r="I27" s="28">
        <f t="shared" si="1"/>
        <v>0</v>
      </c>
      <c r="J27" s="28">
        <f t="shared" si="1"/>
        <v>-4648805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-4648805</v>
      </c>
      <c r="X27" s="28">
        <f t="shared" si="1"/>
        <v>-4643748</v>
      </c>
      <c r="Y27" s="28">
        <f t="shared" si="1"/>
        <v>-5057</v>
      </c>
      <c r="Z27" s="29">
        <f>+IF(X27&lt;&gt;0,+(Y27/X27)*100,0)</f>
        <v>0.10889910477484997</v>
      </c>
      <c r="AA27" s="30">
        <f>SUM(AA21:AA26)</f>
        <v>-18575002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-9168593</v>
      </c>
      <c r="D38" s="32">
        <f>+D17+D27+D36</f>
        <v>0</v>
      </c>
      <c r="E38" s="33">
        <f t="shared" si="3"/>
        <v>-15727611</v>
      </c>
      <c r="F38" s="2">
        <f t="shared" si="3"/>
        <v>-15727611</v>
      </c>
      <c r="G38" s="2">
        <f t="shared" si="3"/>
        <v>12580764</v>
      </c>
      <c r="H38" s="2">
        <f t="shared" si="3"/>
        <v>2250557</v>
      </c>
      <c r="I38" s="2">
        <f t="shared" si="3"/>
        <v>3959008</v>
      </c>
      <c r="J38" s="2">
        <f t="shared" si="3"/>
        <v>18790329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18790329</v>
      </c>
      <c r="X38" s="2">
        <f t="shared" si="3"/>
        <v>-3931935</v>
      </c>
      <c r="Y38" s="2">
        <f t="shared" si="3"/>
        <v>22722264</v>
      </c>
      <c r="Z38" s="34">
        <f>+IF(X38&lt;&gt;0,+(Y38/X38)*100,0)</f>
        <v>-577.89012280213171</v>
      </c>
      <c r="AA38" s="35">
        <f>+AA17+AA27+AA36</f>
        <v>-15727611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12580764</v>
      </c>
      <c r="I39" s="2">
        <f>+H40+I60</f>
        <v>14831321</v>
      </c>
      <c r="J39" s="2">
        <f>+G39</f>
        <v>0</v>
      </c>
      <c r="K39" s="2">
        <f>+I40+K60</f>
        <v>18790329</v>
      </c>
      <c r="L39" s="2">
        <f>+K40+L60</f>
        <v>18790329</v>
      </c>
      <c r="M39" s="2">
        <f>+L40+M60</f>
        <v>18790329</v>
      </c>
      <c r="N39" s="2">
        <f>+K39</f>
        <v>18790329</v>
      </c>
      <c r="O39" s="2">
        <f>+M40+O60</f>
        <v>18790329</v>
      </c>
      <c r="P39" s="2">
        <f>+O40+P60</f>
        <v>18790329</v>
      </c>
      <c r="Q39" s="2">
        <f>+P40+Q60</f>
        <v>18790329</v>
      </c>
      <c r="R39" s="2">
        <f>+O39</f>
        <v>18790329</v>
      </c>
      <c r="S39" s="2">
        <f>+Q40+S60</f>
        <v>18790329</v>
      </c>
      <c r="T39" s="2">
        <f>+S40+T60</f>
        <v>18790329</v>
      </c>
      <c r="U39" s="2">
        <f>+T40+U60</f>
        <v>18790329</v>
      </c>
      <c r="V39" s="2">
        <f>+S39</f>
        <v>18790329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-9168593</v>
      </c>
      <c r="D40" s="43">
        <f t="shared" ref="D40:AA40" si="4">+D38+D39</f>
        <v>0</v>
      </c>
      <c r="E40" s="44">
        <f t="shared" si="4"/>
        <v>-15727611</v>
      </c>
      <c r="F40" s="45">
        <f t="shared" si="4"/>
        <v>-15727611</v>
      </c>
      <c r="G40" s="45">
        <f t="shared" si="4"/>
        <v>12580764</v>
      </c>
      <c r="H40" s="45">
        <f t="shared" si="4"/>
        <v>14831321</v>
      </c>
      <c r="I40" s="45">
        <f t="shared" si="4"/>
        <v>18790329</v>
      </c>
      <c r="J40" s="45">
        <f>+I40</f>
        <v>18790329</v>
      </c>
      <c r="K40" s="45">
        <f t="shared" si="4"/>
        <v>18790329</v>
      </c>
      <c r="L40" s="45">
        <f t="shared" si="4"/>
        <v>18790329</v>
      </c>
      <c r="M40" s="45">
        <f t="shared" si="4"/>
        <v>18790329</v>
      </c>
      <c r="N40" s="45">
        <f>+M40</f>
        <v>18790329</v>
      </c>
      <c r="O40" s="45">
        <f t="shared" si="4"/>
        <v>18790329</v>
      </c>
      <c r="P40" s="45">
        <f t="shared" si="4"/>
        <v>18790329</v>
      </c>
      <c r="Q40" s="45">
        <f t="shared" si="4"/>
        <v>18790329</v>
      </c>
      <c r="R40" s="45">
        <f>+Q40</f>
        <v>18790329</v>
      </c>
      <c r="S40" s="45">
        <f t="shared" si="4"/>
        <v>18790329</v>
      </c>
      <c r="T40" s="45">
        <f t="shared" si="4"/>
        <v>18790329</v>
      </c>
      <c r="U40" s="45">
        <f t="shared" si="4"/>
        <v>18790329</v>
      </c>
      <c r="V40" s="45">
        <f>+U40</f>
        <v>18790329</v>
      </c>
      <c r="W40" s="45">
        <f>+V40</f>
        <v>18790329</v>
      </c>
      <c r="X40" s="45">
        <f t="shared" si="4"/>
        <v>-3931935</v>
      </c>
      <c r="Y40" s="45">
        <f t="shared" si="4"/>
        <v>22722264</v>
      </c>
      <c r="Z40" s="46">
        <f>+IF(X40&lt;&gt;0,+(Y40/X40)*100,0)</f>
        <v>-577.89012280213171</v>
      </c>
      <c r="AA40" s="47">
        <f t="shared" si="4"/>
        <v>-15727611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46943</v>
      </c>
      <c r="D7" s="18"/>
      <c r="E7" s="19">
        <v>23500</v>
      </c>
      <c r="F7" s="20">
        <v>23500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5874</v>
      </c>
      <c r="Y7" s="20">
        <v>-5874</v>
      </c>
      <c r="Z7" s="21">
        <v>-100</v>
      </c>
      <c r="AA7" s="22">
        <v>23500</v>
      </c>
    </row>
    <row r="8" spans="1:27" x14ac:dyDescent="0.25">
      <c r="A8" s="23" t="s">
        <v>36</v>
      </c>
      <c r="B8" s="17" t="s">
        <v>32</v>
      </c>
      <c r="C8" s="18">
        <v>148</v>
      </c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</v>
      </c>
      <c r="Y8" s="20">
        <v>-24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22482509</v>
      </c>
      <c r="F9" s="20">
        <v>22482509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5620626</v>
      </c>
      <c r="Y9" s="20">
        <v>-5620626</v>
      </c>
      <c r="Z9" s="21">
        <v>-100</v>
      </c>
      <c r="AA9" s="22">
        <v>22482509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-61148692</v>
      </c>
      <c r="D14" s="18"/>
      <c r="E14" s="19"/>
      <c r="F14" s="20"/>
      <c r="G14" s="20">
        <v>-8528070</v>
      </c>
      <c r="H14" s="20">
        <v>-5924137</v>
      </c>
      <c r="I14" s="20">
        <v>-4656528</v>
      </c>
      <c r="J14" s="20">
        <v>-19108735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-19108735</v>
      </c>
      <c r="X14" s="20"/>
      <c r="Y14" s="20">
        <v>-19108735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-61101601</v>
      </c>
      <c r="D17" s="26">
        <f>SUM(D6:D16)</f>
        <v>0</v>
      </c>
      <c r="E17" s="27">
        <f t="shared" si="0"/>
        <v>22506109</v>
      </c>
      <c r="F17" s="28">
        <f t="shared" si="0"/>
        <v>22506109</v>
      </c>
      <c r="G17" s="28">
        <f t="shared" si="0"/>
        <v>-8528070</v>
      </c>
      <c r="H17" s="28">
        <f t="shared" si="0"/>
        <v>-5924137</v>
      </c>
      <c r="I17" s="28">
        <f t="shared" si="0"/>
        <v>-4656528</v>
      </c>
      <c r="J17" s="28">
        <f t="shared" si="0"/>
        <v>-19108735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-19108735</v>
      </c>
      <c r="X17" s="28">
        <f t="shared" si="0"/>
        <v>5626524</v>
      </c>
      <c r="Y17" s="28">
        <f t="shared" si="0"/>
        <v>-24735259</v>
      </c>
      <c r="Z17" s="29">
        <f>+IF(X17&lt;&gt;0,+(Y17/X17)*100,0)</f>
        <v>-439.61883038266609</v>
      </c>
      <c r="AA17" s="30">
        <f>SUM(AA6:AA16)</f>
        <v>22506109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-39226658</v>
      </c>
      <c r="D26" s="18"/>
      <c r="E26" s="19">
        <v>-59445348</v>
      </c>
      <c r="F26" s="20">
        <v>-59445348</v>
      </c>
      <c r="G26" s="20">
        <v>-293031</v>
      </c>
      <c r="H26" s="20">
        <v>-2636397</v>
      </c>
      <c r="I26" s="20">
        <v>-2999634</v>
      </c>
      <c r="J26" s="20">
        <v>-5929062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-5929062</v>
      </c>
      <c r="X26" s="20">
        <v>-8021739</v>
      </c>
      <c r="Y26" s="20">
        <v>2092677</v>
      </c>
      <c r="Z26" s="21">
        <v>-26.087572781911756</v>
      </c>
      <c r="AA26" s="22">
        <v>-59445348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-39226658</v>
      </c>
      <c r="D27" s="26">
        <f>SUM(D21:D26)</f>
        <v>0</v>
      </c>
      <c r="E27" s="27">
        <f t="shared" si="1"/>
        <v>-59445348</v>
      </c>
      <c r="F27" s="28">
        <f t="shared" si="1"/>
        <v>-59445348</v>
      </c>
      <c r="G27" s="28">
        <f t="shared" si="1"/>
        <v>-293031</v>
      </c>
      <c r="H27" s="28">
        <f t="shared" si="1"/>
        <v>-2636397</v>
      </c>
      <c r="I27" s="28">
        <f t="shared" si="1"/>
        <v>-2999634</v>
      </c>
      <c r="J27" s="28">
        <f t="shared" si="1"/>
        <v>-5929062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-5929062</v>
      </c>
      <c r="X27" s="28">
        <f t="shared" si="1"/>
        <v>-8021739</v>
      </c>
      <c r="Y27" s="28">
        <f t="shared" si="1"/>
        <v>2092677</v>
      </c>
      <c r="Z27" s="29">
        <f>+IF(X27&lt;&gt;0,+(Y27/X27)*100,0)</f>
        <v>-26.087572781911749</v>
      </c>
      <c r="AA27" s="30">
        <f>SUM(AA21:AA26)</f>
        <v>-59445348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-100328259</v>
      </c>
      <c r="D38" s="32">
        <f>+D17+D27+D36</f>
        <v>0</v>
      </c>
      <c r="E38" s="33">
        <f t="shared" si="3"/>
        <v>-36939239</v>
      </c>
      <c r="F38" s="2">
        <f t="shared" si="3"/>
        <v>-36939239</v>
      </c>
      <c r="G38" s="2">
        <f t="shared" si="3"/>
        <v>-8821101</v>
      </c>
      <c r="H38" s="2">
        <f t="shared" si="3"/>
        <v>-8560534</v>
      </c>
      <c r="I38" s="2">
        <f t="shared" si="3"/>
        <v>-7656162</v>
      </c>
      <c r="J38" s="2">
        <f t="shared" si="3"/>
        <v>-25037797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-25037797</v>
      </c>
      <c r="X38" s="2">
        <f t="shared" si="3"/>
        <v>-2395215</v>
      </c>
      <c r="Y38" s="2">
        <f t="shared" si="3"/>
        <v>-22642582</v>
      </c>
      <c r="Z38" s="34">
        <f>+IF(X38&lt;&gt;0,+(Y38/X38)*100,0)</f>
        <v>945.32565970069481</v>
      </c>
      <c r="AA38" s="35">
        <f>+AA17+AA27+AA36</f>
        <v>-36939239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-8821101</v>
      </c>
      <c r="I39" s="2">
        <f>+H40+I60</f>
        <v>-17381635</v>
      </c>
      <c r="J39" s="2">
        <f>+G39</f>
        <v>0</v>
      </c>
      <c r="K39" s="2">
        <f>+I40+K60</f>
        <v>-25037797</v>
      </c>
      <c r="L39" s="2">
        <f>+K40+L60</f>
        <v>-25037797</v>
      </c>
      <c r="M39" s="2">
        <f>+L40+M60</f>
        <v>-25037797</v>
      </c>
      <c r="N39" s="2">
        <f>+K39</f>
        <v>-25037797</v>
      </c>
      <c r="O39" s="2">
        <f>+M40+O60</f>
        <v>-25037797</v>
      </c>
      <c r="P39" s="2">
        <f>+O40+P60</f>
        <v>-25037797</v>
      </c>
      <c r="Q39" s="2">
        <f>+P40+Q60</f>
        <v>-25037797</v>
      </c>
      <c r="R39" s="2">
        <f>+O39</f>
        <v>-25037797</v>
      </c>
      <c r="S39" s="2">
        <f>+Q40+S60</f>
        <v>-25037797</v>
      </c>
      <c r="T39" s="2">
        <f>+S40+T60</f>
        <v>-25037797</v>
      </c>
      <c r="U39" s="2">
        <f>+T40+U60</f>
        <v>-25037797</v>
      </c>
      <c r="V39" s="2">
        <f>+S39</f>
        <v>-25037797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-100328259</v>
      </c>
      <c r="D40" s="43">
        <f t="shared" ref="D40:AA40" si="4">+D38+D39</f>
        <v>0</v>
      </c>
      <c r="E40" s="44">
        <f t="shared" si="4"/>
        <v>-36939239</v>
      </c>
      <c r="F40" s="45">
        <f t="shared" si="4"/>
        <v>-36939239</v>
      </c>
      <c r="G40" s="45">
        <f t="shared" si="4"/>
        <v>-8821101</v>
      </c>
      <c r="H40" s="45">
        <f t="shared" si="4"/>
        <v>-17381635</v>
      </c>
      <c r="I40" s="45">
        <f t="shared" si="4"/>
        <v>-25037797</v>
      </c>
      <c r="J40" s="45">
        <f>+I40</f>
        <v>-25037797</v>
      </c>
      <c r="K40" s="45">
        <f t="shared" si="4"/>
        <v>-25037797</v>
      </c>
      <c r="L40" s="45">
        <f t="shared" si="4"/>
        <v>-25037797</v>
      </c>
      <c r="M40" s="45">
        <f t="shared" si="4"/>
        <v>-25037797</v>
      </c>
      <c r="N40" s="45">
        <f>+M40</f>
        <v>-25037797</v>
      </c>
      <c r="O40" s="45">
        <f t="shared" si="4"/>
        <v>-25037797</v>
      </c>
      <c r="P40" s="45">
        <f t="shared" si="4"/>
        <v>-25037797</v>
      </c>
      <c r="Q40" s="45">
        <f t="shared" si="4"/>
        <v>-25037797</v>
      </c>
      <c r="R40" s="45">
        <f>+Q40</f>
        <v>-25037797</v>
      </c>
      <c r="S40" s="45">
        <f t="shared" si="4"/>
        <v>-25037797</v>
      </c>
      <c r="T40" s="45">
        <f t="shared" si="4"/>
        <v>-25037797</v>
      </c>
      <c r="U40" s="45">
        <f t="shared" si="4"/>
        <v>-25037797</v>
      </c>
      <c r="V40" s="45">
        <f>+U40</f>
        <v>-25037797</v>
      </c>
      <c r="W40" s="45">
        <f>+V40</f>
        <v>-25037797</v>
      </c>
      <c r="X40" s="45">
        <f t="shared" si="4"/>
        <v>-2395215</v>
      </c>
      <c r="Y40" s="45">
        <f t="shared" si="4"/>
        <v>-22642582</v>
      </c>
      <c r="Z40" s="46">
        <f>+IF(X40&lt;&gt;0,+(Y40/X40)*100,0)</f>
        <v>945.32565970069481</v>
      </c>
      <c r="AA40" s="47">
        <f t="shared" si="4"/>
        <v>-36939239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1399982</v>
      </c>
      <c r="D7" s="18"/>
      <c r="E7" s="19">
        <v>25723560</v>
      </c>
      <c r="F7" s="20">
        <v>25723560</v>
      </c>
      <c r="G7" s="20">
        <v>1234871</v>
      </c>
      <c r="H7" s="20">
        <v>1255560</v>
      </c>
      <c r="I7" s="20">
        <v>1336577</v>
      </c>
      <c r="J7" s="20">
        <v>3827008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3827008</v>
      </c>
      <c r="X7" s="20">
        <v>6503185</v>
      </c>
      <c r="Y7" s="20">
        <v>-2676177</v>
      </c>
      <c r="Z7" s="21">
        <v>-41.151789469313883</v>
      </c>
      <c r="AA7" s="22">
        <v>25723560</v>
      </c>
    </row>
    <row r="8" spans="1:27" x14ac:dyDescent="0.25">
      <c r="A8" s="23" t="s">
        <v>36</v>
      </c>
      <c r="B8" s="17" t="s">
        <v>32</v>
      </c>
      <c r="C8" s="18">
        <v>85826</v>
      </c>
      <c r="D8" s="18"/>
      <c r="E8" s="19">
        <v>12350</v>
      </c>
      <c r="F8" s="20">
        <v>12350</v>
      </c>
      <c r="G8" s="20">
        <v>-43</v>
      </c>
      <c r="H8" s="20">
        <v>5064</v>
      </c>
      <c r="I8" s="20">
        <v>1364</v>
      </c>
      <c r="J8" s="20">
        <v>6385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6385</v>
      </c>
      <c r="X8" s="20">
        <v>3136</v>
      </c>
      <c r="Y8" s="20">
        <v>3249</v>
      </c>
      <c r="Z8" s="21">
        <v>103.60331632653062</v>
      </c>
      <c r="AA8" s="22">
        <v>12350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-11980600</v>
      </c>
      <c r="F14" s="20">
        <v>-11980600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-3058040</v>
      </c>
      <c r="Y14" s="20">
        <v>3058040</v>
      </c>
      <c r="Z14" s="21">
        <v>-100</v>
      </c>
      <c r="AA14" s="22">
        <v>-11980600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1485808</v>
      </c>
      <c r="D17" s="26">
        <f>SUM(D6:D16)</f>
        <v>0</v>
      </c>
      <c r="E17" s="27">
        <f t="shared" si="0"/>
        <v>13755310</v>
      </c>
      <c r="F17" s="28">
        <f t="shared" si="0"/>
        <v>13755310</v>
      </c>
      <c r="G17" s="28">
        <f t="shared" si="0"/>
        <v>1234828</v>
      </c>
      <c r="H17" s="28">
        <f t="shared" si="0"/>
        <v>1260624</v>
      </c>
      <c r="I17" s="28">
        <f t="shared" si="0"/>
        <v>1337941</v>
      </c>
      <c r="J17" s="28">
        <f t="shared" si="0"/>
        <v>3833393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3833393</v>
      </c>
      <c r="X17" s="28">
        <f t="shared" si="0"/>
        <v>3448281</v>
      </c>
      <c r="Y17" s="28">
        <f t="shared" si="0"/>
        <v>385112</v>
      </c>
      <c r="Z17" s="29">
        <f>+IF(X17&lt;&gt;0,+(Y17/X17)*100,0)</f>
        <v>11.168231359335275</v>
      </c>
      <c r="AA17" s="30">
        <f>SUM(AA6:AA16)</f>
        <v>13755310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-12785844</v>
      </c>
      <c r="D26" s="18"/>
      <c r="E26" s="19">
        <v>-1610000</v>
      </c>
      <c r="F26" s="20">
        <v>-1610000</v>
      </c>
      <c r="G26" s="20">
        <v>-3048446</v>
      </c>
      <c r="H26" s="20"/>
      <c r="I26" s="20"/>
      <c r="J26" s="20">
        <v>-3048446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-3048446</v>
      </c>
      <c r="X26" s="20">
        <v>-60000</v>
      </c>
      <c r="Y26" s="20">
        <v>-2988446</v>
      </c>
      <c r="Z26" s="21">
        <v>4980.7433333333338</v>
      </c>
      <c r="AA26" s="22">
        <v>-1610000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-12785844</v>
      </c>
      <c r="D27" s="26">
        <f>SUM(D21:D26)</f>
        <v>0</v>
      </c>
      <c r="E27" s="27">
        <f t="shared" si="1"/>
        <v>-1610000</v>
      </c>
      <c r="F27" s="28">
        <f t="shared" si="1"/>
        <v>-1610000</v>
      </c>
      <c r="G27" s="28">
        <f t="shared" si="1"/>
        <v>-3048446</v>
      </c>
      <c r="H27" s="28">
        <f t="shared" si="1"/>
        <v>0</v>
      </c>
      <c r="I27" s="28">
        <f t="shared" si="1"/>
        <v>0</v>
      </c>
      <c r="J27" s="28">
        <f t="shared" si="1"/>
        <v>-3048446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-3048446</v>
      </c>
      <c r="X27" s="28">
        <f t="shared" si="1"/>
        <v>-60000</v>
      </c>
      <c r="Y27" s="28">
        <f t="shared" si="1"/>
        <v>-2988446</v>
      </c>
      <c r="Z27" s="29">
        <f>+IF(X27&lt;&gt;0,+(Y27/X27)*100,0)</f>
        <v>4980.7433333333338</v>
      </c>
      <c r="AA27" s="30">
        <f>SUM(AA21:AA26)</f>
        <v>-1610000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-227560</v>
      </c>
      <c r="F35" s="20">
        <v>-227560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-227560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-227560</v>
      </c>
      <c r="F36" s="28">
        <f t="shared" si="2"/>
        <v>-227560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-227560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-11300036</v>
      </c>
      <c r="D38" s="32">
        <f>+D17+D27+D36</f>
        <v>0</v>
      </c>
      <c r="E38" s="33">
        <f t="shared" si="3"/>
        <v>11917750</v>
      </c>
      <c r="F38" s="2">
        <f t="shared" si="3"/>
        <v>11917750</v>
      </c>
      <c r="G38" s="2">
        <f t="shared" si="3"/>
        <v>-1813618</v>
      </c>
      <c r="H38" s="2">
        <f t="shared" si="3"/>
        <v>1260624</v>
      </c>
      <c r="I38" s="2">
        <f t="shared" si="3"/>
        <v>1337941</v>
      </c>
      <c r="J38" s="2">
        <f t="shared" si="3"/>
        <v>784947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784947</v>
      </c>
      <c r="X38" s="2">
        <f t="shared" si="3"/>
        <v>3388281</v>
      </c>
      <c r="Y38" s="2">
        <f t="shared" si="3"/>
        <v>-2603334</v>
      </c>
      <c r="Z38" s="34">
        <f>+IF(X38&lt;&gt;0,+(Y38/X38)*100,0)</f>
        <v>-76.833473965116823</v>
      </c>
      <c r="AA38" s="35">
        <f>+AA17+AA27+AA36</f>
        <v>11917750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-1813618</v>
      </c>
      <c r="I39" s="2">
        <f>+H40+I60</f>
        <v>-552994</v>
      </c>
      <c r="J39" s="2">
        <f>+G39</f>
        <v>0</v>
      </c>
      <c r="K39" s="2">
        <f>+I40+K60</f>
        <v>784947</v>
      </c>
      <c r="L39" s="2">
        <f>+K40+L60</f>
        <v>784947</v>
      </c>
      <c r="M39" s="2">
        <f>+L40+M60</f>
        <v>784947</v>
      </c>
      <c r="N39" s="2">
        <f>+K39</f>
        <v>784947</v>
      </c>
      <c r="O39" s="2">
        <f>+M40+O60</f>
        <v>784947</v>
      </c>
      <c r="P39" s="2">
        <f>+O40+P60</f>
        <v>784947</v>
      </c>
      <c r="Q39" s="2">
        <f>+P40+Q60</f>
        <v>784947</v>
      </c>
      <c r="R39" s="2">
        <f>+O39</f>
        <v>784947</v>
      </c>
      <c r="S39" s="2">
        <f>+Q40+S60</f>
        <v>784947</v>
      </c>
      <c r="T39" s="2">
        <f>+S40+T60</f>
        <v>784947</v>
      </c>
      <c r="U39" s="2">
        <f>+T40+U60</f>
        <v>784947</v>
      </c>
      <c r="V39" s="2">
        <f>+S39</f>
        <v>784947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-11300036</v>
      </c>
      <c r="D40" s="43">
        <f t="shared" ref="D40:AA40" si="4">+D38+D39</f>
        <v>0</v>
      </c>
      <c r="E40" s="44">
        <f t="shared" si="4"/>
        <v>11917750</v>
      </c>
      <c r="F40" s="45">
        <f t="shared" si="4"/>
        <v>11917750</v>
      </c>
      <c r="G40" s="45">
        <f t="shared" si="4"/>
        <v>-1813618</v>
      </c>
      <c r="H40" s="45">
        <f t="shared" si="4"/>
        <v>-552994</v>
      </c>
      <c r="I40" s="45">
        <f t="shared" si="4"/>
        <v>784947</v>
      </c>
      <c r="J40" s="45">
        <f>+I40</f>
        <v>784947</v>
      </c>
      <c r="K40" s="45">
        <f t="shared" si="4"/>
        <v>784947</v>
      </c>
      <c r="L40" s="45">
        <f t="shared" si="4"/>
        <v>784947</v>
      </c>
      <c r="M40" s="45">
        <f t="shared" si="4"/>
        <v>784947</v>
      </c>
      <c r="N40" s="45">
        <f>+M40</f>
        <v>784947</v>
      </c>
      <c r="O40" s="45">
        <f t="shared" si="4"/>
        <v>784947</v>
      </c>
      <c r="P40" s="45">
        <f t="shared" si="4"/>
        <v>784947</v>
      </c>
      <c r="Q40" s="45">
        <f t="shared" si="4"/>
        <v>784947</v>
      </c>
      <c r="R40" s="45">
        <f>+Q40</f>
        <v>784947</v>
      </c>
      <c r="S40" s="45">
        <f t="shared" si="4"/>
        <v>784947</v>
      </c>
      <c r="T40" s="45">
        <f t="shared" si="4"/>
        <v>784947</v>
      </c>
      <c r="U40" s="45">
        <f t="shared" si="4"/>
        <v>784947</v>
      </c>
      <c r="V40" s="45">
        <f>+U40</f>
        <v>784947</v>
      </c>
      <c r="W40" s="45">
        <f>+V40</f>
        <v>784947</v>
      </c>
      <c r="X40" s="45">
        <f t="shared" si="4"/>
        <v>3388281</v>
      </c>
      <c r="Y40" s="45">
        <f t="shared" si="4"/>
        <v>-2603334</v>
      </c>
      <c r="Z40" s="46">
        <f>+IF(X40&lt;&gt;0,+(Y40/X40)*100,0)</f>
        <v>-76.833473965116823</v>
      </c>
      <c r="AA40" s="47">
        <f t="shared" si="4"/>
        <v>11917750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87601</v>
      </c>
      <c r="D7" s="18"/>
      <c r="E7" s="19">
        <v>20009647</v>
      </c>
      <c r="F7" s="20">
        <v>20009647</v>
      </c>
      <c r="G7" s="20">
        <v>7</v>
      </c>
      <c r="H7" s="20"/>
      <c r="I7" s="20">
        <v>9064</v>
      </c>
      <c r="J7" s="20">
        <v>9071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9071</v>
      </c>
      <c r="X7" s="20">
        <v>5002410</v>
      </c>
      <c r="Y7" s="20">
        <v>-4993339</v>
      </c>
      <c r="Z7" s="21">
        <v>-99.818667402312087</v>
      </c>
      <c r="AA7" s="22">
        <v>20009647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>
        <v>5453</v>
      </c>
      <c r="I8" s="20"/>
      <c r="J8" s="20">
        <v>5453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5453</v>
      </c>
      <c r="X8" s="20">
        <v>12498</v>
      </c>
      <c r="Y8" s="20">
        <v>-7045</v>
      </c>
      <c r="Z8" s="21">
        <v>-56.369019043046883</v>
      </c>
      <c r="AA8" s="22">
        <v>50000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7896500</v>
      </c>
      <c r="F9" s="20">
        <v>7896500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1974123</v>
      </c>
      <c r="Y9" s="20">
        <v>-1974123</v>
      </c>
      <c r="Z9" s="21">
        <v>-100</v>
      </c>
      <c r="AA9" s="22">
        <v>7896500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482283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-1747940</v>
      </c>
      <c r="D14" s="18"/>
      <c r="E14" s="19">
        <v>-270745</v>
      </c>
      <c r="F14" s="20">
        <v>-270745</v>
      </c>
      <c r="G14" s="20"/>
      <c r="H14" s="20">
        <v>-174158</v>
      </c>
      <c r="I14" s="20">
        <v>-347660</v>
      </c>
      <c r="J14" s="20">
        <v>-521818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-521818</v>
      </c>
      <c r="X14" s="20">
        <v>-67686</v>
      </c>
      <c r="Y14" s="20">
        <v>-454132</v>
      </c>
      <c r="Z14" s="21">
        <v>670.93933752917883</v>
      </c>
      <c r="AA14" s="22">
        <v>-270745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-1660339</v>
      </c>
      <c r="D17" s="26">
        <f>SUM(D6:D16)</f>
        <v>0</v>
      </c>
      <c r="E17" s="27">
        <f t="shared" si="0"/>
        <v>28167685</v>
      </c>
      <c r="F17" s="28">
        <f t="shared" si="0"/>
        <v>27685402</v>
      </c>
      <c r="G17" s="28">
        <f t="shared" si="0"/>
        <v>7</v>
      </c>
      <c r="H17" s="28">
        <f t="shared" si="0"/>
        <v>-168705</v>
      </c>
      <c r="I17" s="28">
        <f t="shared" si="0"/>
        <v>-338596</v>
      </c>
      <c r="J17" s="28">
        <f t="shared" si="0"/>
        <v>-507294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-507294</v>
      </c>
      <c r="X17" s="28">
        <f t="shared" si="0"/>
        <v>6921345</v>
      </c>
      <c r="Y17" s="28">
        <f t="shared" si="0"/>
        <v>-7428639</v>
      </c>
      <c r="Z17" s="29">
        <f>+IF(X17&lt;&gt;0,+(Y17/X17)*100,0)</f>
        <v>-107.32941357496266</v>
      </c>
      <c r="AA17" s="30">
        <f>SUM(AA6:AA16)</f>
        <v>27685402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-7488638</v>
      </c>
      <c r="D26" s="18"/>
      <c r="E26" s="19">
        <v>-5963050</v>
      </c>
      <c r="F26" s="20">
        <v>-9057408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-2264334</v>
      </c>
      <c r="Y26" s="20">
        <v>2264334</v>
      </c>
      <c r="Z26" s="21">
        <v>-100</v>
      </c>
      <c r="AA26" s="22">
        <v>-9057408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-7488638</v>
      </c>
      <c r="D27" s="26">
        <f>SUM(D21:D26)</f>
        <v>0</v>
      </c>
      <c r="E27" s="27">
        <f t="shared" si="1"/>
        <v>-5963050</v>
      </c>
      <c r="F27" s="28">
        <f t="shared" si="1"/>
        <v>-9057408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-2264334</v>
      </c>
      <c r="Y27" s="28">
        <f t="shared" si="1"/>
        <v>2264334</v>
      </c>
      <c r="Z27" s="29">
        <f>+IF(X27&lt;&gt;0,+(Y27/X27)*100,0)</f>
        <v>-100</v>
      </c>
      <c r="AA27" s="30">
        <f>SUM(AA21:AA26)</f>
        <v>-9057408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-9148977</v>
      </c>
      <c r="D38" s="32">
        <f>+D17+D27+D36</f>
        <v>0</v>
      </c>
      <c r="E38" s="33">
        <f t="shared" si="3"/>
        <v>22204635</v>
      </c>
      <c r="F38" s="2">
        <f t="shared" si="3"/>
        <v>18627994</v>
      </c>
      <c r="G38" s="2">
        <f t="shared" si="3"/>
        <v>7</v>
      </c>
      <c r="H38" s="2">
        <f t="shared" si="3"/>
        <v>-168705</v>
      </c>
      <c r="I38" s="2">
        <f t="shared" si="3"/>
        <v>-338596</v>
      </c>
      <c r="J38" s="2">
        <f t="shared" si="3"/>
        <v>-507294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-507294</v>
      </c>
      <c r="X38" s="2">
        <f t="shared" si="3"/>
        <v>4657011</v>
      </c>
      <c r="Y38" s="2">
        <f t="shared" si="3"/>
        <v>-5164305</v>
      </c>
      <c r="Z38" s="34">
        <f>+IF(X38&lt;&gt;0,+(Y38/X38)*100,0)</f>
        <v>-110.89312436668068</v>
      </c>
      <c r="AA38" s="35">
        <f>+AA17+AA27+AA36</f>
        <v>18627994</v>
      </c>
    </row>
    <row r="39" spans="1:27" x14ac:dyDescent="0.25">
      <c r="A39" s="23" t="s">
        <v>61</v>
      </c>
      <c r="B39" s="17"/>
      <c r="C39" s="32">
        <v>206069</v>
      </c>
      <c r="D39" s="32"/>
      <c r="E39" s="33"/>
      <c r="F39" s="2"/>
      <c r="G39" s="2"/>
      <c r="H39" s="2">
        <f>+G40+H60</f>
        <v>7</v>
      </c>
      <c r="I39" s="2">
        <f>+H40+I60</f>
        <v>-9111606</v>
      </c>
      <c r="J39" s="2">
        <f>+G39</f>
        <v>0</v>
      </c>
      <c r="K39" s="2">
        <f>+I40+K60</f>
        <v>-9450202</v>
      </c>
      <c r="L39" s="2">
        <f>+K40+L60</f>
        <v>-9450202</v>
      </c>
      <c r="M39" s="2">
        <f>+L40+M60</f>
        <v>-9450202</v>
      </c>
      <c r="N39" s="2">
        <f>+K39</f>
        <v>-9450202</v>
      </c>
      <c r="O39" s="2">
        <f>+M40+O60</f>
        <v>-9450202</v>
      </c>
      <c r="P39" s="2">
        <f>+O40+P60</f>
        <v>-9450202</v>
      </c>
      <c r="Q39" s="2">
        <f>+P40+Q60</f>
        <v>-9450202</v>
      </c>
      <c r="R39" s="2">
        <f>+O39</f>
        <v>-9450202</v>
      </c>
      <c r="S39" s="2">
        <f>+Q40+S60</f>
        <v>-9450202</v>
      </c>
      <c r="T39" s="2">
        <f>+S40+T60</f>
        <v>-9450202</v>
      </c>
      <c r="U39" s="2">
        <f>+T40+U60</f>
        <v>-9450202</v>
      </c>
      <c r="V39" s="2">
        <f>+S39</f>
        <v>-9450202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-8942908</v>
      </c>
      <c r="D40" s="43">
        <f t="shared" ref="D40:AA40" si="4">+D38+D39</f>
        <v>0</v>
      </c>
      <c r="E40" s="44">
        <f t="shared" si="4"/>
        <v>22204635</v>
      </c>
      <c r="F40" s="45">
        <f t="shared" si="4"/>
        <v>18627994</v>
      </c>
      <c r="G40" s="45">
        <f t="shared" si="4"/>
        <v>7</v>
      </c>
      <c r="H40" s="45">
        <f t="shared" si="4"/>
        <v>-168698</v>
      </c>
      <c r="I40" s="45">
        <f t="shared" si="4"/>
        <v>-9450202</v>
      </c>
      <c r="J40" s="45">
        <f>+I40</f>
        <v>-9450202</v>
      </c>
      <c r="K40" s="45">
        <f t="shared" si="4"/>
        <v>-9450202</v>
      </c>
      <c r="L40" s="45">
        <f t="shared" si="4"/>
        <v>-9450202</v>
      </c>
      <c r="M40" s="45">
        <f t="shared" si="4"/>
        <v>-9450202</v>
      </c>
      <c r="N40" s="45">
        <f>+M40</f>
        <v>-9450202</v>
      </c>
      <c r="O40" s="45">
        <f t="shared" si="4"/>
        <v>-9450202</v>
      </c>
      <c r="P40" s="45">
        <f t="shared" si="4"/>
        <v>-9450202</v>
      </c>
      <c r="Q40" s="45">
        <f t="shared" si="4"/>
        <v>-9450202</v>
      </c>
      <c r="R40" s="45">
        <f>+Q40</f>
        <v>-9450202</v>
      </c>
      <c r="S40" s="45">
        <f t="shared" si="4"/>
        <v>-9450202</v>
      </c>
      <c r="T40" s="45">
        <f t="shared" si="4"/>
        <v>-9450202</v>
      </c>
      <c r="U40" s="45">
        <f t="shared" si="4"/>
        <v>-9450202</v>
      </c>
      <c r="V40" s="45">
        <f>+U40</f>
        <v>-9450202</v>
      </c>
      <c r="W40" s="45">
        <f>+V40</f>
        <v>-9450202</v>
      </c>
      <c r="X40" s="45">
        <f t="shared" si="4"/>
        <v>4657011</v>
      </c>
      <c r="Y40" s="45">
        <f t="shared" si="4"/>
        <v>-5164305</v>
      </c>
      <c r="Z40" s="46">
        <f>+IF(X40&lt;&gt;0,+(Y40/X40)*100,0)</f>
        <v>-110.89312436668068</v>
      </c>
      <c r="AA40" s="47">
        <f t="shared" si="4"/>
        <v>18627994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-8942908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286389</v>
      </c>
      <c r="D7" s="18"/>
      <c r="E7" s="19">
        <v>8841176</v>
      </c>
      <c r="F7" s="20">
        <v>8841176</v>
      </c>
      <c r="G7" s="20">
        <v>20081</v>
      </c>
      <c r="H7" s="20">
        <v>23900</v>
      </c>
      <c r="I7" s="20">
        <v>29332</v>
      </c>
      <c r="J7" s="20">
        <v>73313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73313</v>
      </c>
      <c r="X7" s="20">
        <v>2210292</v>
      </c>
      <c r="Y7" s="20">
        <v>-2136979</v>
      </c>
      <c r="Z7" s="21">
        <v>-96.68310793325044</v>
      </c>
      <c r="AA7" s="22">
        <v>8841176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5341600</v>
      </c>
      <c r="F9" s="20">
        <v>5341600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2225670</v>
      </c>
      <c r="Y9" s="20">
        <v>-2225670</v>
      </c>
      <c r="Z9" s="21">
        <v>-100</v>
      </c>
      <c r="AA9" s="22">
        <v>5341600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-1333595</v>
      </c>
      <c r="D14" s="18"/>
      <c r="E14" s="19"/>
      <c r="F14" s="20"/>
      <c r="G14" s="20"/>
      <c r="H14" s="20">
        <v>-16264</v>
      </c>
      <c r="I14" s="20">
        <v>-138766</v>
      </c>
      <c r="J14" s="20">
        <v>-155030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-155030</v>
      </c>
      <c r="X14" s="20"/>
      <c r="Y14" s="20">
        <v>-155030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-1047206</v>
      </c>
      <c r="D17" s="26">
        <f>SUM(D6:D16)</f>
        <v>0</v>
      </c>
      <c r="E17" s="27">
        <f t="shared" si="0"/>
        <v>14182776</v>
      </c>
      <c r="F17" s="28">
        <f t="shared" si="0"/>
        <v>14182776</v>
      </c>
      <c r="G17" s="28">
        <f t="shared" si="0"/>
        <v>20081</v>
      </c>
      <c r="H17" s="28">
        <f t="shared" si="0"/>
        <v>7636</v>
      </c>
      <c r="I17" s="28">
        <f t="shared" si="0"/>
        <v>-109434</v>
      </c>
      <c r="J17" s="28">
        <f t="shared" si="0"/>
        <v>-81717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-81717</v>
      </c>
      <c r="X17" s="28">
        <f t="shared" si="0"/>
        <v>4435962</v>
      </c>
      <c r="Y17" s="28">
        <f t="shared" si="0"/>
        <v>-4517679</v>
      </c>
      <c r="Z17" s="29">
        <f>+IF(X17&lt;&gt;0,+(Y17/X17)*100,0)</f>
        <v>-101.84214833219943</v>
      </c>
      <c r="AA17" s="30">
        <f>SUM(AA6:AA16)</f>
        <v>14182776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-6308539</v>
      </c>
      <c r="D26" s="18"/>
      <c r="E26" s="19">
        <v>-6808887</v>
      </c>
      <c r="F26" s="20">
        <v>-6808887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-1702218</v>
      </c>
      <c r="Y26" s="20">
        <v>1702218</v>
      </c>
      <c r="Z26" s="21">
        <v>-100</v>
      </c>
      <c r="AA26" s="22">
        <v>-6808887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-6308539</v>
      </c>
      <c r="D27" s="26">
        <f>SUM(D21:D26)</f>
        <v>0</v>
      </c>
      <c r="E27" s="27">
        <f t="shared" si="1"/>
        <v>-6808887</v>
      </c>
      <c r="F27" s="28">
        <f t="shared" si="1"/>
        <v>-6808887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-1702218</v>
      </c>
      <c r="Y27" s="28">
        <f t="shared" si="1"/>
        <v>1702218</v>
      </c>
      <c r="Z27" s="29">
        <f>+IF(X27&lt;&gt;0,+(Y27/X27)*100,0)</f>
        <v>-100</v>
      </c>
      <c r="AA27" s="30">
        <f>SUM(AA21:AA26)</f>
        <v>-6808887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-7355745</v>
      </c>
      <c r="D38" s="32">
        <f>+D17+D27+D36</f>
        <v>0</v>
      </c>
      <c r="E38" s="33">
        <f t="shared" si="3"/>
        <v>7373889</v>
      </c>
      <c r="F38" s="2">
        <f t="shared" si="3"/>
        <v>7373889</v>
      </c>
      <c r="G38" s="2">
        <f t="shared" si="3"/>
        <v>20081</v>
      </c>
      <c r="H38" s="2">
        <f t="shared" si="3"/>
        <v>7636</v>
      </c>
      <c r="I38" s="2">
        <f t="shared" si="3"/>
        <v>-109434</v>
      </c>
      <c r="J38" s="2">
        <f t="shared" si="3"/>
        <v>-81717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-81717</v>
      </c>
      <c r="X38" s="2">
        <f t="shared" si="3"/>
        <v>2733744</v>
      </c>
      <c r="Y38" s="2">
        <f t="shared" si="3"/>
        <v>-2815461</v>
      </c>
      <c r="Z38" s="34">
        <f>+IF(X38&lt;&gt;0,+(Y38/X38)*100,0)</f>
        <v>-102.98919723280599</v>
      </c>
      <c r="AA38" s="35">
        <f>+AA17+AA27+AA36</f>
        <v>7373889</v>
      </c>
    </row>
    <row r="39" spans="1:27" x14ac:dyDescent="0.25">
      <c r="A39" s="23" t="s">
        <v>61</v>
      </c>
      <c r="B39" s="17"/>
      <c r="C39" s="32">
        <v>48225763</v>
      </c>
      <c r="D39" s="32"/>
      <c r="E39" s="33"/>
      <c r="F39" s="2"/>
      <c r="G39" s="2"/>
      <c r="H39" s="2">
        <f>+G40+H60</f>
        <v>20081</v>
      </c>
      <c r="I39" s="2">
        <f>+H40+I60</f>
        <v>27717</v>
      </c>
      <c r="J39" s="2">
        <f>+G39</f>
        <v>0</v>
      </c>
      <c r="K39" s="2">
        <f>+I40+K60</f>
        <v>-81717</v>
      </c>
      <c r="L39" s="2">
        <f>+K40+L60</f>
        <v>-81717</v>
      </c>
      <c r="M39" s="2">
        <f>+L40+M60</f>
        <v>-81717</v>
      </c>
      <c r="N39" s="2">
        <f>+K39</f>
        <v>-81717</v>
      </c>
      <c r="O39" s="2">
        <f>+M40+O60</f>
        <v>-81717</v>
      </c>
      <c r="P39" s="2">
        <f>+O40+P60</f>
        <v>-81717</v>
      </c>
      <c r="Q39" s="2">
        <f>+P40+Q60</f>
        <v>-81717</v>
      </c>
      <c r="R39" s="2">
        <f>+O39</f>
        <v>-81717</v>
      </c>
      <c r="S39" s="2">
        <f>+Q40+S60</f>
        <v>-81717</v>
      </c>
      <c r="T39" s="2">
        <f>+S40+T60</f>
        <v>-81717</v>
      </c>
      <c r="U39" s="2">
        <f>+T40+U60</f>
        <v>-81717</v>
      </c>
      <c r="V39" s="2">
        <f>+S39</f>
        <v>-81717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40870018</v>
      </c>
      <c r="D40" s="43">
        <f t="shared" ref="D40:AA40" si="4">+D38+D39</f>
        <v>0</v>
      </c>
      <c r="E40" s="44">
        <f t="shared" si="4"/>
        <v>7373889</v>
      </c>
      <c r="F40" s="45">
        <f t="shared" si="4"/>
        <v>7373889</v>
      </c>
      <c r="G40" s="45">
        <f t="shared" si="4"/>
        <v>20081</v>
      </c>
      <c r="H40" s="45">
        <f t="shared" si="4"/>
        <v>27717</v>
      </c>
      <c r="I40" s="45">
        <f t="shared" si="4"/>
        <v>-81717</v>
      </c>
      <c r="J40" s="45">
        <f>+I40</f>
        <v>-81717</v>
      </c>
      <c r="K40" s="45">
        <f t="shared" si="4"/>
        <v>-81717</v>
      </c>
      <c r="L40" s="45">
        <f t="shared" si="4"/>
        <v>-81717</v>
      </c>
      <c r="M40" s="45">
        <f t="shared" si="4"/>
        <v>-81717</v>
      </c>
      <c r="N40" s="45">
        <f>+M40</f>
        <v>-81717</v>
      </c>
      <c r="O40" s="45">
        <f t="shared" si="4"/>
        <v>-81717</v>
      </c>
      <c r="P40" s="45">
        <f t="shared" si="4"/>
        <v>-81717</v>
      </c>
      <c r="Q40" s="45">
        <f t="shared" si="4"/>
        <v>-81717</v>
      </c>
      <c r="R40" s="45">
        <f>+Q40</f>
        <v>-81717</v>
      </c>
      <c r="S40" s="45">
        <f t="shared" si="4"/>
        <v>-81717</v>
      </c>
      <c r="T40" s="45">
        <f t="shared" si="4"/>
        <v>-81717</v>
      </c>
      <c r="U40" s="45">
        <f t="shared" si="4"/>
        <v>-81717</v>
      </c>
      <c r="V40" s="45">
        <f>+U40</f>
        <v>-81717</v>
      </c>
      <c r="W40" s="45">
        <f>+V40</f>
        <v>-81717</v>
      </c>
      <c r="X40" s="45">
        <f t="shared" si="4"/>
        <v>2733744</v>
      </c>
      <c r="Y40" s="45">
        <f t="shared" si="4"/>
        <v>-2815461</v>
      </c>
      <c r="Z40" s="46">
        <f>+IF(X40&lt;&gt;0,+(Y40/X40)*100,0)</f>
        <v>-102.98919723280599</v>
      </c>
      <c r="AA40" s="47">
        <f t="shared" si="4"/>
        <v>7373889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-489187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1255028</v>
      </c>
      <c r="D7" s="18"/>
      <c r="E7" s="19"/>
      <c r="F7" s="20"/>
      <c r="G7" s="20">
        <v>143368</v>
      </c>
      <c r="H7" s="20">
        <v>110783</v>
      </c>
      <c r="I7" s="20">
        <v>65391</v>
      </c>
      <c r="J7" s="20">
        <v>319542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319542</v>
      </c>
      <c r="X7" s="20"/>
      <c r="Y7" s="20">
        <v>319542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-11512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754329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143368</v>
      </c>
      <c r="H17" s="28">
        <f t="shared" si="0"/>
        <v>110783</v>
      </c>
      <c r="I17" s="28">
        <f t="shared" si="0"/>
        <v>65391</v>
      </c>
      <c r="J17" s="28">
        <f t="shared" si="0"/>
        <v>319542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319542</v>
      </c>
      <c r="X17" s="28">
        <f t="shared" si="0"/>
        <v>0</v>
      </c>
      <c r="Y17" s="28">
        <f t="shared" si="0"/>
        <v>319542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-34615539</v>
      </c>
      <c r="D26" s="18"/>
      <c r="E26" s="19"/>
      <c r="F26" s="20"/>
      <c r="G26" s="20">
        <v>-4825818</v>
      </c>
      <c r="H26" s="20">
        <v>-9162383</v>
      </c>
      <c r="I26" s="20">
        <v>-6894405</v>
      </c>
      <c r="J26" s="20">
        <v>-20882606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-20882606</v>
      </c>
      <c r="X26" s="20"/>
      <c r="Y26" s="20">
        <v>-20882606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-34615539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-4825818</v>
      </c>
      <c r="H27" s="28">
        <f t="shared" si="1"/>
        <v>-9162383</v>
      </c>
      <c r="I27" s="28">
        <f t="shared" si="1"/>
        <v>-6894405</v>
      </c>
      <c r="J27" s="28">
        <f t="shared" si="1"/>
        <v>-20882606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-20882606</v>
      </c>
      <c r="X27" s="28">
        <f t="shared" si="1"/>
        <v>0</v>
      </c>
      <c r="Y27" s="28">
        <f t="shared" si="1"/>
        <v>-20882606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>
        <v>-2287525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-2287525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-36148735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-4682450</v>
      </c>
      <c r="H38" s="2">
        <f t="shared" si="3"/>
        <v>-9051600</v>
      </c>
      <c r="I38" s="2">
        <f t="shared" si="3"/>
        <v>-6829014</v>
      </c>
      <c r="J38" s="2">
        <f t="shared" si="3"/>
        <v>-20563064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-20563064</v>
      </c>
      <c r="X38" s="2">
        <f t="shared" si="3"/>
        <v>0</v>
      </c>
      <c r="Y38" s="2">
        <f t="shared" si="3"/>
        <v>-20563064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-4682450</v>
      </c>
      <c r="I39" s="2">
        <f>+H40+I60</f>
        <v>-13734050</v>
      </c>
      <c r="J39" s="2">
        <f>+G39</f>
        <v>0</v>
      </c>
      <c r="K39" s="2">
        <f>+I40+K60</f>
        <v>-20563064</v>
      </c>
      <c r="L39" s="2">
        <f>+K40+L60</f>
        <v>-20563064</v>
      </c>
      <c r="M39" s="2">
        <f>+L40+M60</f>
        <v>-20563064</v>
      </c>
      <c r="N39" s="2">
        <f>+K39</f>
        <v>-20563064</v>
      </c>
      <c r="O39" s="2">
        <f>+M40+O60</f>
        <v>-20563064</v>
      </c>
      <c r="P39" s="2">
        <f>+O40+P60</f>
        <v>-20563064</v>
      </c>
      <c r="Q39" s="2">
        <f>+P40+Q60</f>
        <v>-20563064</v>
      </c>
      <c r="R39" s="2">
        <f>+O39</f>
        <v>-20563064</v>
      </c>
      <c r="S39" s="2">
        <f>+Q40+S60</f>
        <v>-20563064</v>
      </c>
      <c r="T39" s="2">
        <f>+S40+T60</f>
        <v>-20563064</v>
      </c>
      <c r="U39" s="2">
        <f>+T40+U60</f>
        <v>-20563064</v>
      </c>
      <c r="V39" s="2">
        <f>+S39</f>
        <v>-20563064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-36148735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-4682450</v>
      </c>
      <c r="H40" s="45">
        <f t="shared" si="4"/>
        <v>-13734050</v>
      </c>
      <c r="I40" s="45">
        <f t="shared" si="4"/>
        <v>-20563064</v>
      </c>
      <c r="J40" s="45">
        <f>+I40</f>
        <v>-20563064</v>
      </c>
      <c r="K40" s="45">
        <f t="shared" si="4"/>
        <v>-20563064</v>
      </c>
      <c r="L40" s="45">
        <f t="shared" si="4"/>
        <v>-20563064</v>
      </c>
      <c r="M40" s="45">
        <f t="shared" si="4"/>
        <v>-20563064</v>
      </c>
      <c r="N40" s="45">
        <f>+M40</f>
        <v>-20563064</v>
      </c>
      <c r="O40" s="45">
        <f t="shared" si="4"/>
        <v>-20563064</v>
      </c>
      <c r="P40" s="45">
        <f t="shared" si="4"/>
        <v>-20563064</v>
      </c>
      <c r="Q40" s="45">
        <f t="shared" si="4"/>
        <v>-20563064</v>
      </c>
      <c r="R40" s="45">
        <f>+Q40</f>
        <v>-20563064</v>
      </c>
      <c r="S40" s="45">
        <f t="shared" si="4"/>
        <v>-20563064</v>
      </c>
      <c r="T40" s="45">
        <f t="shared" si="4"/>
        <v>-20563064</v>
      </c>
      <c r="U40" s="45">
        <f t="shared" si="4"/>
        <v>-20563064</v>
      </c>
      <c r="V40" s="45">
        <f>+U40</f>
        <v>-20563064</v>
      </c>
      <c r="W40" s="45">
        <f>+V40</f>
        <v>-20563064</v>
      </c>
      <c r="X40" s="45">
        <f t="shared" si="4"/>
        <v>0</v>
      </c>
      <c r="Y40" s="45">
        <f t="shared" si="4"/>
        <v>-20563064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539</v>
      </c>
      <c r="D6" s="18"/>
      <c r="E6" s="19"/>
      <c r="F6" s="20"/>
      <c r="G6" s="20">
        <v>287</v>
      </c>
      <c r="H6" s="20"/>
      <c r="I6" s="20"/>
      <c r="J6" s="20">
        <v>287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287</v>
      </c>
      <c r="X6" s="20"/>
      <c r="Y6" s="20">
        <v>287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326881</v>
      </c>
      <c r="D7" s="18"/>
      <c r="E7" s="19">
        <v>161510960</v>
      </c>
      <c r="F7" s="20">
        <v>161510960</v>
      </c>
      <c r="G7" s="20">
        <v>21309</v>
      </c>
      <c r="H7" s="20"/>
      <c r="I7" s="20"/>
      <c r="J7" s="20">
        <v>21309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21309</v>
      </c>
      <c r="X7" s="20">
        <v>40377750</v>
      </c>
      <c r="Y7" s="20">
        <v>-40356441</v>
      </c>
      <c r="Z7" s="21">
        <v>-99.947225885543403</v>
      </c>
      <c r="AA7" s="22">
        <v>161510960</v>
      </c>
    </row>
    <row r="8" spans="1:27" x14ac:dyDescent="0.25">
      <c r="A8" s="23" t="s">
        <v>36</v>
      </c>
      <c r="B8" s="17" t="s">
        <v>32</v>
      </c>
      <c r="C8" s="18">
        <v>31739</v>
      </c>
      <c r="D8" s="18"/>
      <c r="E8" s="19">
        <v>26500</v>
      </c>
      <c r="F8" s="20">
        <v>26500</v>
      </c>
      <c r="G8" s="20">
        <v>1202</v>
      </c>
      <c r="H8" s="20"/>
      <c r="I8" s="20">
        <v>601</v>
      </c>
      <c r="J8" s="20">
        <v>1803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1803</v>
      </c>
      <c r="X8" s="20">
        <v>6900</v>
      </c>
      <c r="Y8" s="20">
        <v>-5097</v>
      </c>
      <c r="Z8" s="21">
        <v>-73.869565217391312</v>
      </c>
      <c r="AA8" s="22">
        <v>26500</v>
      </c>
    </row>
    <row r="9" spans="1:27" x14ac:dyDescent="0.25">
      <c r="A9" s="23" t="s">
        <v>37</v>
      </c>
      <c r="B9" s="17" t="s">
        <v>6</v>
      </c>
      <c r="C9" s="18">
        <v>567</v>
      </c>
      <c r="D9" s="18"/>
      <c r="E9" s="19">
        <v>58544710</v>
      </c>
      <c r="F9" s="20">
        <v>58544710</v>
      </c>
      <c r="G9" s="20">
        <v>601</v>
      </c>
      <c r="H9" s="20"/>
      <c r="I9" s="20"/>
      <c r="J9" s="20">
        <v>601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601</v>
      </c>
      <c r="X9" s="20">
        <v>14636100</v>
      </c>
      <c r="Y9" s="20">
        <v>-14635499</v>
      </c>
      <c r="Z9" s="21">
        <v>-99.995893714855725</v>
      </c>
      <c r="AA9" s="22">
        <v>58544710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-89589842</v>
      </c>
      <c r="D14" s="18"/>
      <c r="E14" s="19"/>
      <c r="F14" s="20"/>
      <c r="G14" s="20">
        <v>-908524</v>
      </c>
      <c r="H14" s="20"/>
      <c r="I14" s="20">
        <v>-9748714</v>
      </c>
      <c r="J14" s="20">
        <v>-10657238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-10657238</v>
      </c>
      <c r="X14" s="20"/>
      <c r="Y14" s="20">
        <v>-10657238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-89230116</v>
      </c>
      <c r="D17" s="26">
        <f>SUM(D6:D16)</f>
        <v>0</v>
      </c>
      <c r="E17" s="27">
        <f t="shared" si="0"/>
        <v>220082170</v>
      </c>
      <c r="F17" s="28">
        <f t="shared" si="0"/>
        <v>220082170</v>
      </c>
      <c r="G17" s="28">
        <f t="shared" si="0"/>
        <v>-885125</v>
      </c>
      <c r="H17" s="28">
        <f t="shared" si="0"/>
        <v>0</v>
      </c>
      <c r="I17" s="28">
        <f t="shared" si="0"/>
        <v>-9748113</v>
      </c>
      <c r="J17" s="28">
        <f t="shared" si="0"/>
        <v>-10633238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-10633238</v>
      </c>
      <c r="X17" s="28">
        <f t="shared" si="0"/>
        <v>55020750</v>
      </c>
      <c r="Y17" s="28">
        <f t="shared" si="0"/>
        <v>-65653988</v>
      </c>
      <c r="Z17" s="29">
        <f>+IF(X17&lt;&gt;0,+(Y17/X17)*100,0)</f>
        <v>-119.32586887674195</v>
      </c>
      <c r="AA17" s="30">
        <f>SUM(AA6:AA16)</f>
        <v>220082170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-132425594</v>
      </c>
      <c r="D26" s="18"/>
      <c r="E26" s="19"/>
      <c r="F26" s="20"/>
      <c r="G26" s="20">
        <v>-1392109</v>
      </c>
      <c r="H26" s="20"/>
      <c r="I26" s="20">
        <v>-9997741</v>
      </c>
      <c r="J26" s="20">
        <v>-11389850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-11389850</v>
      </c>
      <c r="X26" s="20"/>
      <c r="Y26" s="20">
        <v>-11389850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-132425594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-1392109</v>
      </c>
      <c r="H27" s="28">
        <f t="shared" si="1"/>
        <v>0</v>
      </c>
      <c r="I27" s="28">
        <f t="shared" si="1"/>
        <v>-9997741</v>
      </c>
      <c r="J27" s="28">
        <f t="shared" si="1"/>
        <v>-11389850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-11389850</v>
      </c>
      <c r="X27" s="28">
        <f t="shared" si="1"/>
        <v>0</v>
      </c>
      <c r="Y27" s="28">
        <f t="shared" si="1"/>
        <v>-11389850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-221655710</v>
      </c>
      <c r="D38" s="32">
        <f>+D17+D27+D36</f>
        <v>0</v>
      </c>
      <c r="E38" s="33">
        <f t="shared" si="3"/>
        <v>220082170</v>
      </c>
      <c r="F38" s="2">
        <f t="shared" si="3"/>
        <v>220082170</v>
      </c>
      <c r="G38" s="2">
        <f t="shared" si="3"/>
        <v>-2277234</v>
      </c>
      <c r="H38" s="2">
        <f t="shared" si="3"/>
        <v>0</v>
      </c>
      <c r="I38" s="2">
        <f t="shared" si="3"/>
        <v>-19745854</v>
      </c>
      <c r="J38" s="2">
        <f t="shared" si="3"/>
        <v>-22023088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-22023088</v>
      </c>
      <c r="X38" s="2">
        <f t="shared" si="3"/>
        <v>55020750</v>
      </c>
      <c r="Y38" s="2">
        <f t="shared" si="3"/>
        <v>-77043838</v>
      </c>
      <c r="Z38" s="34">
        <f>+IF(X38&lt;&gt;0,+(Y38/X38)*100,0)</f>
        <v>-140.02687713271811</v>
      </c>
      <c r="AA38" s="35">
        <f>+AA17+AA27+AA36</f>
        <v>220082170</v>
      </c>
    </row>
    <row r="39" spans="1:27" x14ac:dyDescent="0.25">
      <c r="A39" s="23" t="s">
        <v>61</v>
      </c>
      <c r="B39" s="17"/>
      <c r="C39" s="32">
        <v>257909</v>
      </c>
      <c r="D39" s="32"/>
      <c r="E39" s="33"/>
      <c r="F39" s="2"/>
      <c r="G39" s="2"/>
      <c r="H39" s="2">
        <f>+G40+H60</f>
        <v>-2277234</v>
      </c>
      <c r="I39" s="2">
        <f>+H40+I60</f>
        <v>-2277234</v>
      </c>
      <c r="J39" s="2">
        <f>+G39</f>
        <v>0</v>
      </c>
      <c r="K39" s="2">
        <f>+I40+K60</f>
        <v>-22023088</v>
      </c>
      <c r="L39" s="2">
        <f>+K40+L60</f>
        <v>-22023088</v>
      </c>
      <c r="M39" s="2">
        <f>+L40+M60</f>
        <v>-22023088</v>
      </c>
      <c r="N39" s="2">
        <f>+K39</f>
        <v>-22023088</v>
      </c>
      <c r="O39" s="2">
        <f>+M40+O60</f>
        <v>-22023088</v>
      </c>
      <c r="P39" s="2">
        <f>+O40+P60</f>
        <v>-22023088</v>
      </c>
      <c r="Q39" s="2">
        <f>+P40+Q60</f>
        <v>-22023088</v>
      </c>
      <c r="R39" s="2">
        <f>+O39</f>
        <v>-22023088</v>
      </c>
      <c r="S39" s="2">
        <f>+Q40+S60</f>
        <v>-22023088</v>
      </c>
      <c r="T39" s="2">
        <f>+S40+T60</f>
        <v>-22023088</v>
      </c>
      <c r="U39" s="2">
        <f>+T40+U60</f>
        <v>-22023088</v>
      </c>
      <c r="V39" s="2">
        <f>+S39</f>
        <v>-22023088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-221397801</v>
      </c>
      <c r="D40" s="43">
        <f t="shared" ref="D40:AA40" si="4">+D38+D39</f>
        <v>0</v>
      </c>
      <c r="E40" s="44">
        <f t="shared" si="4"/>
        <v>220082170</v>
      </c>
      <c r="F40" s="45">
        <f t="shared" si="4"/>
        <v>220082170</v>
      </c>
      <c r="G40" s="45">
        <f t="shared" si="4"/>
        <v>-2277234</v>
      </c>
      <c r="H40" s="45">
        <f t="shared" si="4"/>
        <v>-2277234</v>
      </c>
      <c r="I40" s="45">
        <f t="shared" si="4"/>
        <v>-22023088</v>
      </c>
      <c r="J40" s="45">
        <f>+I40</f>
        <v>-22023088</v>
      </c>
      <c r="K40" s="45">
        <f t="shared" si="4"/>
        <v>-22023088</v>
      </c>
      <c r="L40" s="45">
        <f t="shared" si="4"/>
        <v>-22023088</v>
      </c>
      <c r="M40" s="45">
        <f t="shared" si="4"/>
        <v>-22023088</v>
      </c>
      <c r="N40" s="45">
        <f>+M40</f>
        <v>-22023088</v>
      </c>
      <c r="O40" s="45">
        <f t="shared" si="4"/>
        <v>-22023088</v>
      </c>
      <c r="P40" s="45">
        <f t="shared" si="4"/>
        <v>-22023088</v>
      </c>
      <c r="Q40" s="45">
        <f t="shared" si="4"/>
        <v>-22023088</v>
      </c>
      <c r="R40" s="45">
        <f>+Q40</f>
        <v>-22023088</v>
      </c>
      <c r="S40" s="45">
        <f t="shared" si="4"/>
        <v>-22023088</v>
      </c>
      <c r="T40" s="45">
        <f t="shared" si="4"/>
        <v>-22023088</v>
      </c>
      <c r="U40" s="45">
        <f t="shared" si="4"/>
        <v>-22023088</v>
      </c>
      <c r="V40" s="45">
        <f>+U40</f>
        <v>-22023088</v>
      </c>
      <c r="W40" s="45">
        <f>+V40</f>
        <v>-22023088</v>
      </c>
      <c r="X40" s="45">
        <f t="shared" si="4"/>
        <v>55020750</v>
      </c>
      <c r="Y40" s="45">
        <f t="shared" si="4"/>
        <v>-77043838</v>
      </c>
      <c r="Z40" s="46">
        <f>+IF(X40&lt;&gt;0,+(Y40/X40)*100,0)</f>
        <v>-140.02687713271811</v>
      </c>
      <c r="AA40" s="47">
        <f t="shared" si="4"/>
        <v>220082170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4489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-3218052</v>
      </c>
      <c r="D14" s="18"/>
      <c r="E14" s="19"/>
      <c r="F14" s="20"/>
      <c r="G14" s="20">
        <v>-28057</v>
      </c>
      <c r="H14" s="20">
        <v>-112126</v>
      </c>
      <c r="I14" s="20">
        <v>-428899</v>
      </c>
      <c r="J14" s="20">
        <v>-569082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-569082</v>
      </c>
      <c r="X14" s="20"/>
      <c r="Y14" s="20">
        <v>-569082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-3213563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-28057</v>
      </c>
      <c r="H17" s="28">
        <f t="shared" si="0"/>
        <v>-112126</v>
      </c>
      <c r="I17" s="28">
        <f t="shared" si="0"/>
        <v>-428899</v>
      </c>
      <c r="J17" s="28">
        <f t="shared" si="0"/>
        <v>-569082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-569082</v>
      </c>
      <c r="X17" s="28">
        <f t="shared" si="0"/>
        <v>0</v>
      </c>
      <c r="Y17" s="28">
        <f t="shared" si="0"/>
        <v>-569082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-1061035</v>
      </c>
      <c r="D26" s="18"/>
      <c r="E26" s="19"/>
      <c r="F26" s="20"/>
      <c r="G26" s="20"/>
      <c r="H26" s="20">
        <v>-13589</v>
      </c>
      <c r="I26" s="20">
        <v>-36438</v>
      </c>
      <c r="J26" s="20">
        <v>-50027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-50027</v>
      </c>
      <c r="X26" s="20"/>
      <c r="Y26" s="20">
        <v>-50027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-1061035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-13589</v>
      </c>
      <c r="I27" s="28">
        <f t="shared" si="1"/>
        <v>-36438</v>
      </c>
      <c r="J27" s="28">
        <f t="shared" si="1"/>
        <v>-50027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-50027</v>
      </c>
      <c r="X27" s="28">
        <f t="shared" si="1"/>
        <v>0</v>
      </c>
      <c r="Y27" s="28">
        <f t="shared" si="1"/>
        <v>-50027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-4274598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-28057</v>
      </c>
      <c r="H38" s="2">
        <f t="shared" si="3"/>
        <v>-125715</v>
      </c>
      <c r="I38" s="2">
        <f t="shared" si="3"/>
        <v>-465337</v>
      </c>
      <c r="J38" s="2">
        <f t="shared" si="3"/>
        <v>-619109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-619109</v>
      </c>
      <c r="X38" s="2">
        <f t="shared" si="3"/>
        <v>0</v>
      </c>
      <c r="Y38" s="2">
        <f t="shared" si="3"/>
        <v>-619109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-28057</v>
      </c>
      <c r="I39" s="2">
        <f>+H40+I60</f>
        <v>-153772</v>
      </c>
      <c r="J39" s="2">
        <f>+G39</f>
        <v>0</v>
      </c>
      <c r="K39" s="2">
        <f>+I40+K60</f>
        <v>-619109</v>
      </c>
      <c r="L39" s="2">
        <f>+K40+L60</f>
        <v>-619109</v>
      </c>
      <c r="M39" s="2">
        <f>+L40+M60</f>
        <v>-619109</v>
      </c>
      <c r="N39" s="2">
        <f>+K39</f>
        <v>-619109</v>
      </c>
      <c r="O39" s="2">
        <f>+M40+O60</f>
        <v>-619109</v>
      </c>
      <c r="P39" s="2">
        <f>+O40+P60</f>
        <v>-619109</v>
      </c>
      <c r="Q39" s="2">
        <f>+P40+Q60</f>
        <v>-619109</v>
      </c>
      <c r="R39" s="2">
        <f>+O39</f>
        <v>-619109</v>
      </c>
      <c r="S39" s="2">
        <f>+Q40+S60</f>
        <v>-619109</v>
      </c>
      <c r="T39" s="2">
        <f>+S40+T60</f>
        <v>-619109</v>
      </c>
      <c r="U39" s="2">
        <f>+T40+U60</f>
        <v>-619109</v>
      </c>
      <c r="V39" s="2">
        <f>+S39</f>
        <v>-619109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-4274598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-28057</v>
      </c>
      <c r="H40" s="45">
        <f t="shared" si="4"/>
        <v>-153772</v>
      </c>
      <c r="I40" s="45">
        <f t="shared" si="4"/>
        <v>-619109</v>
      </c>
      <c r="J40" s="45">
        <f>+I40</f>
        <v>-619109</v>
      </c>
      <c r="K40" s="45">
        <f t="shared" si="4"/>
        <v>-619109</v>
      </c>
      <c r="L40" s="45">
        <f t="shared" si="4"/>
        <v>-619109</v>
      </c>
      <c r="M40" s="45">
        <f t="shared" si="4"/>
        <v>-619109</v>
      </c>
      <c r="N40" s="45">
        <f>+M40</f>
        <v>-619109</v>
      </c>
      <c r="O40" s="45">
        <f t="shared" si="4"/>
        <v>-619109</v>
      </c>
      <c r="P40" s="45">
        <f t="shared" si="4"/>
        <v>-619109</v>
      </c>
      <c r="Q40" s="45">
        <f t="shared" si="4"/>
        <v>-619109</v>
      </c>
      <c r="R40" s="45">
        <f>+Q40</f>
        <v>-619109</v>
      </c>
      <c r="S40" s="45">
        <f t="shared" si="4"/>
        <v>-619109</v>
      </c>
      <c r="T40" s="45">
        <f t="shared" si="4"/>
        <v>-619109</v>
      </c>
      <c r="U40" s="45">
        <f t="shared" si="4"/>
        <v>-619109</v>
      </c>
      <c r="V40" s="45">
        <f>+U40</f>
        <v>-619109</v>
      </c>
      <c r="W40" s="45">
        <f>+V40</f>
        <v>-619109</v>
      </c>
      <c r="X40" s="45">
        <f t="shared" si="4"/>
        <v>0</v>
      </c>
      <c r="Y40" s="45">
        <f t="shared" si="4"/>
        <v>-619109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69897006</v>
      </c>
      <c r="F7" s="20">
        <v>69897006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17474250</v>
      </c>
      <c r="Y7" s="20">
        <v>-17474250</v>
      </c>
      <c r="Z7" s="21">
        <v>-100</v>
      </c>
      <c r="AA7" s="22">
        <v>69897006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11344639</v>
      </c>
      <c r="F9" s="20">
        <v>11344639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8508480</v>
      </c>
      <c r="Y9" s="20">
        <v>-8508480</v>
      </c>
      <c r="Z9" s="21">
        <v>-100</v>
      </c>
      <c r="AA9" s="22">
        <v>11344639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-5052450</v>
      </c>
      <c r="D14" s="18"/>
      <c r="E14" s="19"/>
      <c r="F14" s="20"/>
      <c r="G14" s="20">
        <v>-2887</v>
      </c>
      <c r="H14" s="20">
        <v>17402</v>
      </c>
      <c r="I14" s="20">
        <v>186332</v>
      </c>
      <c r="J14" s="20">
        <v>200847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200847</v>
      </c>
      <c r="X14" s="20"/>
      <c r="Y14" s="20">
        <v>200847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-1879746</v>
      </c>
      <c r="F15" s="20">
        <v>-1879746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-469935</v>
      </c>
      <c r="Y15" s="20">
        <v>469935</v>
      </c>
      <c r="Z15" s="21">
        <v>-100</v>
      </c>
      <c r="AA15" s="22">
        <v>-1879746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-5052450</v>
      </c>
      <c r="D17" s="26">
        <f>SUM(D6:D16)</f>
        <v>0</v>
      </c>
      <c r="E17" s="27">
        <f t="shared" si="0"/>
        <v>79361899</v>
      </c>
      <c r="F17" s="28">
        <f t="shared" si="0"/>
        <v>79361899</v>
      </c>
      <c r="G17" s="28">
        <f t="shared" si="0"/>
        <v>-2887</v>
      </c>
      <c r="H17" s="28">
        <f t="shared" si="0"/>
        <v>17402</v>
      </c>
      <c r="I17" s="28">
        <f t="shared" si="0"/>
        <v>186332</v>
      </c>
      <c r="J17" s="28">
        <f t="shared" si="0"/>
        <v>200847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200847</v>
      </c>
      <c r="X17" s="28">
        <f t="shared" si="0"/>
        <v>25512795</v>
      </c>
      <c r="Y17" s="28">
        <f t="shared" si="0"/>
        <v>-25311948</v>
      </c>
      <c r="Z17" s="29">
        <f>+IF(X17&lt;&gt;0,+(Y17/X17)*100,0)</f>
        <v>-99.212759715272284</v>
      </c>
      <c r="AA17" s="30">
        <f>SUM(AA6:AA16)</f>
        <v>79361899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-13510319</v>
      </c>
      <c r="D26" s="18"/>
      <c r="E26" s="19">
        <v>-17896452</v>
      </c>
      <c r="F26" s="20">
        <v>-18759122</v>
      </c>
      <c r="G26" s="20">
        <v>-1822565</v>
      </c>
      <c r="H26" s="20"/>
      <c r="I26" s="20">
        <v>-523053</v>
      </c>
      <c r="J26" s="20">
        <v>-2345618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-2345618</v>
      </c>
      <c r="X26" s="20">
        <v>-4689765</v>
      </c>
      <c r="Y26" s="20">
        <v>2344147</v>
      </c>
      <c r="Z26" s="21">
        <v>-49.984316911401741</v>
      </c>
      <c r="AA26" s="22">
        <v>-18759122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-13510319</v>
      </c>
      <c r="D27" s="26">
        <f>SUM(D21:D26)</f>
        <v>0</v>
      </c>
      <c r="E27" s="27">
        <f t="shared" si="1"/>
        <v>-17896452</v>
      </c>
      <c r="F27" s="28">
        <f t="shared" si="1"/>
        <v>-18759122</v>
      </c>
      <c r="G27" s="28">
        <f t="shared" si="1"/>
        <v>-1822565</v>
      </c>
      <c r="H27" s="28">
        <f t="shared" si="1"/>
        <v>0</v>
      </c>
      <c r="I27" s="28">
        <f t="shared" si="1"/>
        <v>-523053</v>
      </c>
      <c r="J27" s="28">
        <f t="shared" si="1"/>
        <v>-2345618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-2345618</v>
      </c>
      <c r="X27" s="28">
        <f t="shared" si="1"/>
        <v>-4689765</v>
      </c>
      <c r="Y27" s="28">
        <f t="shared" si="1"/>
        <v>2344147</v>
      </c>
      <c r="Z27" s="29">
        <f>+IF(X27&lt;&gt;0,+(Y27/X27)*100,0)</f>
        <v>-49.984316911401741</v>
      </c>
      <c r="AA27" s="30">
        <f>SUM(AA21:AA26)</f>
        <v>-18759122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-18562769</v>
      </c>
      <c r="D38" s="32">
        <f>+D17+D27+D36</f>
        <v>0</v>
      </c>
      <c r="E38" s="33">
        <f t="shared" si="3"/>
        <v>61465447</v>
      </c>
      <c r="F38" s="2">
        <f t="shared" si="3"/>
        <v>60602777</v>
      </c>
      <c r="G38" s="2">
        <f t="shared" si="3"/>
        <v>-1825452</v>
      </c>
      <c r="H38" s="2">
        <f t="shared" si="3"/>
        <v>17402</v>
      </c>
      <c r="I38" s="2">
        <f t="shared" si="3"/>
        <v>-336721</v>
      </c>
      <c r="J38" s="2">
        <f t="shared" si="3"/>
        <v>-2144771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-2144771</v>
      </c>
      <c r="X38" s="2">
        <f t="shared" si="3"/>
        <v>20823030</v>
      </c>
      <c r="Y38" s="2">
        <f t="shared" si="3"/>
        <v>-22967801</v>
      </c>
      <c r="Z38" s="34">
        <f>+IF(X38&lt;&gt;0,+(Y38/X38)*100,0)</f>
        <v>-110.29999476541118</v>
      </c>
      <c r="AA38" s="35">
        <f>+AA17+AA27+AA36</f>
        <v>60602777</v>
      </c>
    </row>
    <row r="39" spans="1:27" x14ac:dyDescent="0.25">
      <c r="A39" s="23" t="s">
        <v>61</v>
      </c>
      <c r="B39" s="17"/>
      <c r="C39" s="32">
        <v>-14240718</v>
      </c>
      <c r="D39" s="32"/>
      <c r="E39" s="33">
        <v>42365901</v>
      </c>
      <c r="F39" s="2">
        <v>42365901</v>
      </c>
      <c r="G39" s="2"/>
      <c r="H39" s="2">
        <f>+G40+H60</f>
        <v>-1825452</v>
      </c>
      <c r="I39" s="2">
        <f>+H40+I60</f>
        <v>-34611539</v>
      </c>
      <c r="J39" s="2">
        <f>+G39</f>
        <v>0</v>
      </c>
      <c r="K39" s="2">
        <f>+I40+K60</f>
        <v>-34948260</v>
      </c>
      <c r="L39" s="2">
        <f>+K40+L60</f>
        <v>-34948260</v>
      </c>
      <c r="M39" s="2">
        <f>+L40+M60</f>
        <v>-34948260</v>
      </c>
      <c r="N39" s="2">
        <f>+K39</f>
        <v>-34948260</v>
      </c>
      <c r="O39" s="2">
        <f>+M40+O60</f>
        <v>-34948260</v>
      </c>
      <c r="P39" s="2">
        <f>+O40+P60</f>
        <v>-34948260</v>
      </c>
      <c r="Q39" s="2">
        <f>+P40+Q60</f>
        <v>-34948260</v>
      </c>
      <c r="R39" s="2">
        <f>+O39</f>
        <v>-34948260</v>
      </c>
      <c r="S39" s="2">
        <f>+Q40+S60</f>
        <v>-34948260</v>
      </c>
      <c r="T39" s="2">
        <f>+S40+T60</f>
        <v>-34948260</v>
      </c>
      <c r="U39" s="2">
        <f>+T40+U60</f>
        <v>-34948260</v>
      </c>
      <c r="V39" s="2">
        <f>+S39</f>
        <v>-34948260</v>
      </c>
      <c r="W39" s="2">
        <f>+G39</f>
        <v>0</v>
      </c>
      <c r="X39" s="2">
        <v>42365901</v>
      </c>
      <c r="Y39" s="2">
        <f>+W39-X39</f>
        <v>-42365901</v>
      </c>
      <c r="Z39" s="34">
        <f>+IF(X39&lt;&gt;0,+(Y39/X39)*100,0)</f>
        <v>-100</v>
      </c>
      <c r="AA39" s="35">
        <v>42365901</v>
      </c>
    </row>
    <row r="40" spans="1:27" x14ac:dyDescent="0.25">
      <c r="A40" s="41" t="s">
        <v>63</v>
      </c>
      <c r="B40" s="42" t="s">
        <v>62</v>
      </c>
      <c r="C40" s="43">
        <f>+C38+C39</f>
        <v>-32803487</v>
      </c>
      <c r="D40" s="43">
        <f t="shared" ref="D40:AA40" si="4">+D38+D39</f>
        <v>0</v>
      </c>
      <c r="E40" s="44">
        <f t="shared" si="4"/>
        <v>103831348</v>
      </c>
      <c r="F40" s="45">
        <f t="shared" si="4"/>
        <v>102968678</v>
      </c>
      <c r="G40" s="45">
        <f t="shared" si="4"/>
        <v>-1825452</v>
      </c>
      <c r="H40" s="45">
        <f t="shared" si="4"/>
        <v>-1808050</v>
      </c>
      <c r="I40" s="45">
        <f t="shared" si="4"/>
        <v>-34948260</v>
      </c>
      <c r="J40" s="45">
        <f>+I40</f>
        <v>-34948260</v>
      </c>
      <c r="K40" s="45">
        <f t="shared" si="4"/>
        <v>-34948260</v>
      </c>
      <c r="L40" s="45">
        <f t="shared" si="4"/>
        <v>-34948260</v>
      </c>
      <c r="M40" s="45">
        <f t="shared" si="4"/>
        <v>-34948260</v>
      </c>
      <c r="N40" s="45">
        <f>+M40</f>
        <v>-34948260</v>
      </c>
      <c r="O40" s="45">
        <f t="shared" si="4"/>
        <v>-34948260</v>
      </c>
      <c r="P40" s="45">
        <f t="shared" si="4"/>
        <v>-34948260</v>
      </c>
      <c r="Q40" s="45">
        <f t="shared" si="4"/>
        <v>-34948260</v>
      </c>
      <c r="R40" s="45">
        <f>+Q40</f>
        <v>-34948260</v>
      </c>
      <c r="S40" s="45">
        <f t="shared" si="4"/>
        <v>-34948260</v>
      </c>
      <c r="T40" s="45">
        <f t="shared" si="4"/>
        <v>-34948260</v>
      </c>
      <c r="U40" s="45">
        <f t="shared" si="4"/>
        <v>-34948260</v>
      </c>
      <c r="V40" s="45">
        <f>+U40</f>
        <v>-34948260</v>
      </c>
      <c r="W40" s="45">
        <f>+V40</f>
        <v>-34948260</v>
      </c>
      <c r="X40" s="45">
        <f t="shared" si="4"/>
        <v>63188931</v>
      </c>
      <c r="Y40" s="45">
        <f t="shared" si="4"/>
        <v>-65333702</v>
      </c>
      <c r="Z40" s="46">
        <f>+IF(X40&lt;&gt;0,+(Y40/X40)*100,0)</f>
        <v>-103.3942194717616</v>
      </c>
      <c r="AA40" s="47">
        <f t="shared" si="4"/>
        <v>102968678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-32803489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94853</v>
      </c>
      <c r="D7" s="18"/>
      <c r="E7" s="19">
        <v>27777948</v>
      </c>
      <c r="F7" s="20">
        <v>27777948</v>
      </c>
      <c r="G7" s="20">
        <v>1505807</v>
      </c>
      <c r="H7" s="20">
        <v>2798426</v>
      </c>
      <c r="I7" s="20">
        <v>2250030</v>
      </c>
      <c r="J7" s="20">
        <v>6554263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6554263</v>
      </c>
      <c r="X7" s="20">
        <v>13474021</v>
      </c>
      <c r="Y7" s="20">
        <v>-6919758</v>
      </c>
      <c r="Z7" s="21">
        <v>-51.356295199480542</v>
      </c>
      <c r="AA7" s="22">
        <v>27777948</v>
      </c>
    </row>
    <row r="8" spans="1:27" x14ac:dyDescent="0.25">
      <c r="A8" s="23" t="s">
        <v>36</v>
      </c>
      <c r="B8" s="17" t="s">
        <v>32</v>
      </c>
      <c r="C8" s="18">
        <v>987396</v>
      </c>
      <c r="D8" s="18"/>
      <c r="E8" s="19">
        <v>29980</v>
      </c>
      <c r="F8" s="20">
        <v>29980</v>
      </c>
      <c r="G8" s="20">
        <v>162828</v>
      </c>
      <c r="H8" s="20">
        <v>624</v>
      </c>
      <c r="I8" s="20">
        <v>1247</v>
      </c>
      <c r="J8" s="20">
        <v>164699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164699</v>
      </c>
      <c r="X8" s="20">
        <v>23101</v>
      </c>
      <c r="Y8" s="20">
        <v>141598</v>
      </c>
      <c r="Z8" s="21">
        <v>612.95182026752093</v>
      </c>
      <c r="AA8" s="22">
        <v>29980</v>
      </c>
    </row>
    <row r="9" spans="1:27" x14ac:dyDescent="0.25">
      <c r="A9" s="23" t="s">
        <v>37</v>
      </c>
      <c r="B9" s="17" t="s">
        <v>6</v>
      </c>
      <c r="C9" s="18">
        <v>21401182</v>
      </c>
      <c r="D9" s="18"/>
      <c r="E9" s="19">
        <v>21179160</v>
      </c>
      <c r="F9" s="20">
        <v>21179160</v>
      </c>
      <c r="G9" s="20">
        <v>8824737</v>
      </c>
      <c r="H9" s="20"/>
      <c r="I9" s="20"/>
      <c r="J9" s="20">
        <v>8824737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8824737</v>
      </c>
      <c r="X9" s="20">
        <v>8451974</v>
      </c>
      <c r="Y9" s="20">
        <v>372763</v>
      </c>
      <c r="Z9" s="21">
        <v>4.4103661464173927</v>
      </c>
      <c r="AA9" s="22">
        <v>21179160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24136609</v>
      </c>
      <c r="F10" s="20">
        <v>24136609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3541672</v>
      </c>
      <c r="Y10" s="20">
        <v>-3541672</v>
      </c>
      <c r="Z10" s="21">
        <v>-100</v>
      </c>
      <c r="AA10" s="22">
        <v>24136609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-34791195</v>
      </c>
      <c r="D14" s="18"/>
      <c r="E14" s="19">
        <v>-71622525</v>
      </c>
      <c r="F14" s="20">
        <v>-71622525</v>
      </c>
      <c r="G14" s="20">
        <v>-2147118</v>
      </c>
      <c r="H14" s="20">
        <v>-2744567</v>
      </c>
      <c r="I14" s="20">
        <v>-2307674</v>
      </c>
      <c r="J14" s="20">
        <v>-7199359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-7199359</v>
      </c>
      <c r="X14" s="20">
        <v>-14568015</v>
      </c>
      <c r="Y14" s="20">
        <v>7368656</v>
      </c>
      <c r="Z14" s="21">
        <v>-50.581057199625349</v>
      </c>
      <c r="AA14" s="22">
        <v>-71622525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-7693092</v>
      </c>
      <c r="F15" s="20">
        <v>-7693092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-444645</v>
      </c>
      <c r="Y15" s="20">
        <v>444645</v>
      </c>
      <c r="Z15" s="21">
        <v>-100</v>
      </c>
      <c r="AA15" s="22">
        <v>-7693092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-12307764</v>
      </c>
      <c r="D17" s="26">
        <f>SUM(D6:D16)</f>
        <v>0</v>
      </c>
      <c r="E17" s="27">
        <f t="shared" si="0"/>
        <v>-6191920</v>
      </c>
      <c r="F17" s="28">
        <f t="shared" si="0"/>
        <v>-6191920</v>
      </c>
      <c r="G17" s="28">
        <f t="shared" si="0"/>
        <v>8346254</v>
      </c>
      <c r="H17" s="28">
        <f t="shared" si="0"/>
        <v>54483</v>
      </c>
      <c r="I17" s="28">
        <f t="shared" si="0"/>
        <v>-56397</v>
      </c>
      <c r="J17" s="28">
        <f t="shared" si="0"/>
        <v>8344340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8344340</v>
      </c>
      <c r="X17" s="28">
        <f t="shared" si="0"/>
        <v>10478108</v>
      </c>
      <c r="Y17" s="28">
        <f t="shared" si="0"/>
        <v>-2133768</v>
      </c>
      <c r="Z17" s="29">
        <f>+IF(X17&lt;&gt;0,+(Y17/X17)*100,0)</f>
        <v>-20.364058091403525</v>
      </c>
      <c r="AA17" s="30">
        <f>SUM(AA6:AA16)</f>
        <v>-6191920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-9279339</v>
      </c>
      <c r="D26" s="18"/>
      <c r="E26" s="19">
        <v>-13513959</v>
      </c>
      <c r="F26" s="20">
        <v>-13578477</v>
      </c>
      <c r="G26" s="20">
        <v>-1530221</v>
      </c>
      <c r="H26" s="20">
        <v>-970467</v>
      </c>
      <c r="I26" s="20">
        <v>-1192364</v>
      </c>
      <c r="J26" s="20">
        <v>-3693052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-3693052</v>
      </c>
      <c r="X26" s="20">
        <v>-3186120</v>
      </c>
      <c r="Y26" s="20">
        <v>-506932</v>
      </c>
      <c r="Z26" s="21">
        <v>15.910637389677726</v>
      </c>
      <c r="AA26" s="22">
        <v>-13578477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-9279339</v>
      </c>
      <c r="D27" s="26">
        <f>SUM(D21:D26)</f>
        <v>0</v>
      </c>
      <c r="E27" s="27">
        <f t="shared" si="1"/>
        <v>-13513959</v>
      </c>
      <c r="F27" s="28">
        <f t="shared" si="1"/>
        <v>-13578477</v>
      </c>
      <c r="G27" s="28">
        <f t="shared" si="1"/>
        <v>-1530221</v>
      </c>
      <c r="H27" s="28">
        <f t="shared" si="1"/>
        <v>-970467</v>
      </c>
      <c r="I27" s="28">
        <f t="shared" si="1"/>
        <v>-1192364</v>
      </c>
      <c r="J27" s="28">
        <f t="shared" si="1"/>
        <v>-3693052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-3693052</v>
      </c>
      <c r="X27" s="28">
        <f t="shared" si="1"/>
        <v>-3186120</v>
      </c>
      <c r="Y27" s="28">
        <f t="shared" si="1"/>
        <v>-506932</v>
      </c>
      <c r="Z27" s="29">
        <f>+IF(X27&lt;&gt;0,+(Y27/X27)*100,0)</f>
        <v>15.910637389677726</v>
      </c>
      <c r="AA27" s="30">
        <f>SUM(AA21:AA26)</f>
        <v>-13578477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>
        <v>20505000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5397942</v>
      </c>
      <c r="Y31" s="20">
        <v>-5397942</v>
      </c>
      <c r="Z31" s="21">
        <v>-100</v>
      </c>
      <c r="AA31" s="22">
        <v>20505000</v>
      </c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20505000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5397942</v>
      </c>
      <c r="Y36" s="28">
        <f t="shared" si="2"/>
        <v>-5397942</v>
      </c>
      <c r="Z36" s="29">
        <f>+IF(X36&lt;&gt;0,+(Y36/X36)*100,0)</f>
        <v>-100</v>
      </c>
      <c r="AA36" s="30">
        <f>SUM(AA31:AA35)</f>
        <v>20505000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-21587103</v>
      </c>
      <c r="D38" s="32">
        <f>+D17+D27+D36</f>
        <v>0</v>
      </c>
      <c r="E38" s="33">
        <f t="shared" si="3"/>
        <v>-19705879</v>
      </c>
      <c r="F38" s="2">
        <f t="shared" si="3"/>
        <v>734603</v>
      </c>
      <c r="G38" s="2">
        <f t="shared" si="3"/>
        <v>6816033</v>
      </c>
      <c r="H38" s="2">
        <f t="shared" si="3"/>
        <v>-915984</v>
      </c>
      <c r="I38" s="2">
        <f t="shared" si="3"/>
        <v>-1248761</v>
      </c>
      <c r="J38" s="2">
        <f t="shared" si="3"/>
        <v>4651288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4651288</v>
      </c>
      <c r="X38" s="2">
        <f t="shared" si="3"/>
        <v>12689930</v>
      </c>
      <c r="Y38" s="2">
        <f t="shared" si="3"/>
        <v>-8038642</v>
      </c>
      <c r="Z38" s="34">
        <f>+IF(X38&lt;&gt;0,+(Y38/X38)*100,0)</f>
        <v>-63.346622085385818</v>
      </c>
      <c r="AA38" s="35">
        <f>+AA17+AA27+AA36</f>
        <v>734603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6816033</v>
      </c>
      <c r="I39" s="2">
        <f>+H40+I60</f>
        <v>5900049</v>
      </c>
      <c r="J39" s="2">
        <f>+G39</f>
        <v>0</v>
      </c>
      <c r="K39" s="2">
        <f>+I40+K60</f>
        <v>4651288</v>
      </c>
      <c r="L39" s="2">
        <f>+K40+L60</f>
        <v>4651288</v>
      </c>
      <c r="M39" s="2">
        <f>+L40+M60</f>
        <v>4651288</v>
      </c>
      <c r="N39" s="2">
        <f>+K39</f>
        <v>4651288</v>
      </c>
      <c r="O39" s="2">
        <f>+M40+O60</f>
        <v>4651288</v>
      </c>
      <c r="P39" s="2">
        <f>+O40+P60</f>
        <v>4651288</v>
      </c>
      <c r="Q39" s="2">
        <f>+P40+Q60</f>
        <v>4651288</v>
      </c>
      <c r="R39" s="2">
        <f>+O39</f>
        <v>4651288</v>
      </c>
      <c r="S39" s="2">
        <f>+Q40+S60</f>
        <v>4651288</v>
      </c>
      <c r="T39" s="2">
        <f>+S40+T60</f>
        <v>4651288</v>
      </c>
      <c r="U39" s="2">
        <f>+T40+U60</f>
        <v>4651288</v>
      </c>
      <c r="V39" s="2">
        <f>+S39</f>
        <v>4651288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-21587103</v>
      </c>
      <c r="D40" s="43">
        <f t="shared" ref="D40:AA40" si="4">+D38+D39</f>
        <v>0</v>
      </c>
      <c r="E40" s="44">
        <f t="shared" si="4"/>
        <v>-19705879</v>
      </c>
      <c r="F40" s="45">
        <f t="shared" si="4"/>
        <v>734603</v>
      </c>
      <c r="G40" s="45">
        <f t="shared" si="4"/>
        <v>6816033</v>
      </c>
      <c r="H40" s="45">
        <f t="shared" si="4"/>
        <v>5900049</v>
      </c>
      <c r="I40" s="45">
        <f t="shared" si="4"/>
        <v>4651288</v>
      </c>
      <c r="J40" s="45">
        <f>+I40</f>
        <v>4651288</v>
      </c>
      <c r="K40" s="45">
        <f t="shared" si="4"/>
        <v>4651288</v>
      </c>
      <c r="L40" s="45">
        <f t="shared" si="4"/>
        <v>4651288</v>
      </c>
      <c r="M40" s="45">
        <f t="shared" si="4"/>
        <v>4651288</v>
      </c>
      <c r="N40" s="45">
        <f>+M40</f>
        <v>4651288</v>
      </c>
      <c r="O40" s="45">
        <f t="shared" si="4"/>
        <v>4651288</v>
      </c>
      <c r="P40" s="45">
        <f t="shared" si="4"/>
        <v>4651288</v>
      </c>
      <c r="Q40" s="45">
        <f t="shared" si="4"/>
        <v>4651288</v>
      </c>
      <c r="R40" s="45">
        <f>+Q40</f>
        <v>4651288</v>
      </c>
      <c r="S40" s="45">
        <f t="shared" si="4"/>
        <v>4651288</v>
      </c>
      <c r="T40" s="45">
        <f t="shared" si="4"/>
        <v>4651288</v>
      </c>
      <c r="U40" s="45">
        <f t="shared" si="4"/>
        <v>4651288</v>
      </c>
      <c r="V40" s="45">
        <f>+U40</f>
        <v>4651288</v>
      </c>
      <c r="W40" s="45">
        <f>+V40</f>
        <v>4651288</v>
      </c>
      <c r="X40" s="45">
        <f t="shared" si="4"/>
        <v>12689930</v>
      </c>
      <c r="Y40" s="45">
        <f t="shared" si="4"/>
        <v>-8038642</v>
      </c>
      <c r="Z40" s="46">
        <f>+IF(X40&lt;&gt;0,+(Y40/X40)*100,0)</f>
        <v>-63.346622085385818</v>
      </c>
      <c r="AA40" s="47">
        <f t="shared" si="4"/>
        <v>734603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2313223</v>
      </c>
      <c r="D7" s="18"/>
      <c r="E7" s="19">
        <v>2200224</v>
      </c>
      <c r="F7" s="20">
        <v>2200224</v>
      </c>
      <c r="G7" s="20">
        <v>181218</v>
      </c>
      <c r="H7" s="20">
        <v>140176</v>
      </c>
      <c r="I7" s="20">
        <v>32661</v>
      </c>
      <c r="J7" s="20">
        <v>354055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354055</v>
      </c>
      <c r="X7" s="20">
        <v>550056</v>
      </c>
      <c r="Y7" s="20">
        <v>-196001</v>
      </c>
      <c r="Z7" s="21">
        <v>-35.632917375685388</v>
      </c>
      <c r="AA7" s="22">
        <v>2200224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1437288</v>
      </c>
      <c r="F9" s="20">
        <v>1437288</v>
      </c>
      <c r="G9" s="20"/>
      <c r="H9" s="20">
        <v>94999</v>
      </c>
      <c r="I9" s="20">
        <v>184647</v>
      </c>
      <c r="J9" s="20">
        <v>279646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279646</v>
      </c>
      <c r="X9" s="20">
        <v>359322</v>
      </c>
      <c r="Y9" s="20">
        <v>-79676</v>
      </c>
      <c r="Z9" s="21">
        <v>-22.173983223960679</v>
      </c>
      <c r="AA9" s="22">
        <v>1437288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-353041</v>
      </c>
      <c r="D14" s="18"/>
      <c r="E14" s="19">
        <v>-1763448</v>
      </c>
      <c r="F14" s="20">
        <v>-1763448</v>
      </c>
      <c r="G14" s="20"/>
      <c r="H14" s="20">
        <v>-23618</v>
      </c>
      <c r="I14" s="20">
        <v>-22694</v>
      </c>
      <c r="J14" s="20">
        <v>-46312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-46312</v>
      </c>
      <c r="X14" s="20">
        <v>-440862</v>
      </c>
      <c r="Y14" s="20">
        <v>394550</v>
      </c>
      <c r="Z14" s="21">
        <v>-89.495125458760342</v>
      </c>
      <c r="AA14" s="22">
        <v>-1763448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1960182</v>
      </c>
      <c r="D17" s="26">
        <f>SUM(D6:D16)</f>
        <v>0</v>
      </c>
      <c r="E17" s="27">
        <f t="shared" si="0"/>
        <v>1874064</v>
      </c>
      <c r="F17" s="28">
        <f t="shared" si="0"/>
        <v>1874064</v>
      </c>
      <c r="G17" s="28">
        <f t="shared" si="0"/>
        <v>181218</v>
      </c>
      <c r="H17" s="28">
        <f t="shared" si="0"/>
        <v>211557</v>
      </c>
      <c r="I17" s="28">
        <f t="shared" si="0"/>
        <v>194614</v>
      </c>
      <c r="J17" s="28">
        <f t="shared" si="0"/>
        <v>587389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587389</v>
      </c>
      <c r="X17" s="28">
        <f t="shared" si="0"/>
        <v>468516</v>
      </c>
      <c r="Y17" s="28">
        <f t="shared" si="0"/>
        <v>118873</v>
      </c>
      <c r="Z17" s="29">
        <f>+IF(X17&lt;&gt;0,+(Y17/X17)*100,0)</f>
        <v>25.372239155119569</v>
      </c>
      <c r="AA17" s="30">
        <f>SUM(AA6:AA16)</f>
        <v>1874064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-15820974</v>
      </c>
      <c r="D26" s="18"/>
      <c r="E26" s="19">
        <v>-18889000</v>
      </c>
      <c r="F26" s="20">
        <v>-18889000</v>
      </c>
      <c r="G26" s="20">
        <v>-39998</v>
      </c>
      <c r="H26" s="20">
        <v>-1338034</v>
      </c>
      <c r="I26" s="20">
        <v>-165980</v>
      </c>
      <c r="J26" s="20">
        <v>-1544012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-1544012</v>
      </c>
      <c r="X26" s="20">
        <v>-4722249</v>
      </c>
      <c r="Y26" s="20">
        <v>3178237</v>
      </c>
      <c r="Z26" s="21">
        <v>-67.303460702728728</v>
      </c>
      <c r="AA26" s="22">
        <v>-18889000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-15820974</v>
      </c>
      <c r="D27" s="26">
        <f>SUM(D21:D26)</f>
        <v>0</v>
      </c>
      <c r="E27" s="27">
        <f t="shared" si="1"/>
        <v>-18889000</v>
      </c>
      <c r="F27" s="28">
        <f t="shared" si="1"/>
        <v>-18889000</v>
      </c>
      <c r="G27" s="28">
        <f t="shared" si="1"/>
        <v>-39998</v>
      </c>
      <c r="H27" s="28">
        <f t="shared" si="1"/>
        <v>-1338034</v>
      </c>
      <c r="I27" s="28">
        <f t="shared" si="1"/>
        <v>-165980</v>
      </c>
      <c r="J27" s="28">
        <f t="shared" si="1"/>
        <v>-1544012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-1544012</v>
      </c>
      <c r="X27" s="28">
        <f t="shared" si="1"/>
        <v>-4722249</v>
      </c>
      <c r="Y27" s="28">
        <f t="shared" si="1"/>
        <v>3178237</v>
      </c>
      <c r="Z27" s="29">
        <f>+IF(X27&lt;&gt;0,+(Y27/X27)*100,0)</f>
        <v>-67.303460702728728</v>
      </c>
      <c r="AA27" s="30">
        <f>SUM(AA21:AA26)</f>
        <v>-18889000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-13860792</v>
      </c>
      <c r="D38" s="32">
        <f>+D17+D27+D36</f>
        <v>0</v>
      </c>
      <c r="E38" s="33">
        <f t="shared" si="3"/>
        <v>-17014936</v>
      </c>
      <c r="F38" s="2">
        <f t="shared" si="3"/>
        <v>-17014936</v>
      </c>
      <c r="G38" s="2">
        <f t="shared" si="3"/>
        <v>141220</v>
      </c>
      <c r="H38" s="2">
        <f t="shared" si="3"/>
        <v>-1126477</v>
      </c>
      <c r="I38" s="2">
        <f t="shared" si="3"/>
        <v>28634</v>
      </c>
      <c r="J38" s="2">
        <f t="shared" si="3"/>
        <v>-956623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-956623</v>
      </c>
      <c r="X38" s="2">
        <f t="shared" si="3"/>
        <v>-4253733</v>
      </c>
      <c r="Y38" s="2">
        <f t="shared" si="3"/>
        <v>3297110</v>
      </c>
      <c r="Z38" s="34">
        <f>+IF(X38&lt;&gt;0,+(Y38/X38)*100,0)</f>
        <v>-77.510976829058137</v>
      </c>
      <c r="AA38" s="35">
        <f>+AA17+AA27+AA36</f>
        <v>-17014936</v>
      </c>
    </row>
    <row r="39" spans="1:27" x14ac:dyDescent="0.25">
      <c r="A39" s="23" t="s">
        <v>61</v>
      </c>
      <c r="B39" s="17"/>
      <c r="C39" s="32">
        <v>-2750</v>
      </c>
      <c r="D39" s="32"/>
      <c r="E39" s="33"/>
      <c r="F39" s="2"/>
      <c r="G39" s="2"/>
      <c r="H39" s="2">
        <f>+G40+H60</f>
        <v>141220</v>
      </c>
      <c r="I39" s="2">
        <f>+H40+I60</f>
        <v>-985257</v>
      </c>
      <c r="J39" s="2">
        <f>+G39</f>
        <v>0</v>
      </c>
      <c r="K39" s="2">
        <f>+I40+K60</f>
        <v>-956623</v>
      </c>
      <c r="L39" s="2">
        <f>+K40+L60</f>
        <v>-956623</v>
      </c>
      <c r="M39" s="2">
        <f>+L40+M60</f>
        <v>-956623</v>
      </c>
      <c r="N39" s="2">
        <f>+K39</f>
        <v>-956623</v>
      </c>
      <c r="O39" s="2">
        <f>+M40+O60</f>
        <v>-956623</v>
      </c>
      <c r="P39" s="2">
        <f>+O40+P60</f>
        <v>-956623</v>
      </c>
      <c r="Q39" s="2">
        <f>+P40+Q60</f>
        <v>-956623</v>
      </c>
      <c r="R39" s="2">
        <f>+O39</f>
        <v>-956623</v>
      </c>
      <c r="S39" s="2">
        <f>+Q40+S60</f>
        <v>-956623</v>
      </c>
      <c r="T39" s="2">
        <f>+S40+T60</f>
        <v>-956623</v>
      </c>
      <c r="U39" s="2">
        <f>+T40+U60</f>
        <v>-956623</v>
      </c>
      <c r="V39" s="2">
        <f>+S39</f>
        <v>-956623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-13863542</v>
      </c>
      <c r="D40" s="43">
        <f t="shared" ref="D40:AA40" si="4">+D38+D39</f>
        <v>0</v>
      </c>
      <c r="E40" s="44">
        <f t="shared" si="4"/>
        <v>-17014936</v>
      </c>
      <c r="F40" s="45">
        <f t="shared" si="4"/>
        <v>-17014936</v>
      </c>
      <c r="G40" s="45">
        <f t="shared" si="4"/>
        <v>141220</v>
      </c>
      <c r="H40" s="45">
        <f t="shared" si="4"/>
        <v>-985257</v>
      </c>
      <c r="I40" s="45">
        <f t="shared" si="4"/>
        <v>-956623</v>
      </c>
      <c r="J40" s="45">
        <f>+I40</f>
        <v>-956623</v>
      </c>
      <c r="K40" s="45">
        <f t="shared" si="4"/>
        <v>-956623</v>
      </c>
      <c r="L40" s="45">
        <f t="shared" si="4"/>
        <v>-956623</v>
      </c>
      <c r="M40" s="45">
        <f t="shared" si="4"/>
        <v>-956623</v>
      </c>
      <c r="N40" s="45">
        <f>+M40</f>
        <v>-956623</v>
      </c>
      <c r="O40" s="45">
        <f t="shared" si="4"/>
        <v>-956623</v>
      </c>
      <c r="P40" s="45">
        <f t="shared" si="4"/>
        <v>-956623</v>
      </c>
      <c r="Q40" s="45">
        <f t="shared" si="4"/>
        <v>-956623</v>
      </c>
      <c r="R40" s="45">
        <f>+Q40</f>
        <v>-956623</v>
      </c>
      <c r="S40" s="45">
        <f t="shared" si="4"/>
        <v>-956623</v>
      </c>
      <c r="T40" s="45">
        <f t="shared" si="4"/>
        <v>-956623</v>
      </c>
      <c r="U40" s="45">
        <f t="shared" si="4"/>
        <v>-956623</v>
      </c>
      <c r="V40" s="45">
        <f>+U40</f>
        <v>-956623</v>
      </c>
      <c r="W40" s="45">
        <f>+V40</f>
        <v>-956623</v>
      </c>
      <c r="X40" s="45">
        <f t="shared" si="4"/>
        <v>-4253733</v>
      </c>
      <c r="Y40" s="45">
        <f t="shared" si="4"/>
        <v>3297110</v>
      </c>
      <c r="Z40" s="46">
        <f>+IF(X40&lt;&gt;0,+(Y40/X40)*100,0)</f>
        <v>-77.510976829058137</v>
      </c>
      <c r="AA40" s="47">
        <f t="shared" si="4"/>
        <v>-17014936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229</v>
      </c>
      <c r="D7" s="18"/>
      <c r="E7" s="19">
        <v>5492541</v>
      </c>
      <c r="F7" s="20">
        <v>5492541</v>
      </c>
      <c r="G7" s="20">
        <v>466846</v>
      </c>
      <c r="H7" s="20">
        <v>460866</v>
      </c>
      <c r="I7" s="20">
        <v>537440</v>
      </c>
      <c r="J7" s="20">
        <v>1465152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1465152</v>
      </c>
      <c r="X7" s="20">
        <v>1373130</v>
      </c>
      <c r="Y7" s="20">
        <v>92022</v>
      </c>
      <c r="Z7" s="21">
        <v>6.7016232985951802</v>
      </c>
      <c r="AA7" s="22">
        <v>5492541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-2476427</v>
      </c>
      <c r="F14" s="20">
        <v>-2476427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-619092</v>
      </c>
      <c r="Y14" s="20">
        <v>619092</v>
      </c>
      <c r="Z14" s="21">
        <v>-100</v>
      </c>
      <c r="AA14" s="22">
        <v>-2476427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229</v>
      </c>
      <c r="D17" s="26">
        <f>SUM(D6:D16)</f>
        <v>0</v>
      </c>
      <c r="E17" s="27">
        <f t="shared" si="0"/>
        <v>3016114</v>
      </c>
      <c r="F17" s="28">
        <f t="shared" si="0"/>
        <v>3016114</v>
      </c>
      <c r="G17" s="28">
        <f t="shared" si="0"/>
        <v>466846</v>
      </c>
      <c r="H17" s="28">
        <f t="shared" si="0"/>
        <v>460866</v>
      </c>
      <c r="I17" s="28">
        <f t="shared" si="0"/>
        <v>537440</v>
      </c>
      <c r="J17" s="28">
        <f t="shared" si="0"/>
        <v>1465152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1465152</v>
      </c>
      <c r="X17" s="28">
        <f t="shared" si="0"/>
        <v>754038</v>
      </c>
      <c r="Y17" s="28">
        <f t="shared" si="0"/>
        <v>711114</v>
      </c>
      <c r="Z17" s="29">
        <f>+IF(X17&lt;&gt;0,+(Y17/X17)*100,0)</f>
        <v>94.307448696219552</v>
      </c>
      <c r="AA17" s="30">
        <f>SUM(AA6:AA16)</f>
        <v>3016114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-478592</v>
      </c>
      <c r="D26" s="18"/>
      <c r="E26" s="19">
        <v>-1138000</v>
      </c>
      <c r="F26" s="20">
        <v>-1138000</v>
      </c>
      <c r="G26" s="20">
        <v>-565717</v>
      </c>
      <c r="H26" s="20">
        <v>-238172</v>
      </c>
      <c r="I26" s="20"/>
      <c r="J26" s="20">
        <v>-803889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-803889</v>
      </c>
      <c r="X26" s="20">
        <v>-284499</v>
      </c>
      <c r="Y26" s="20">
        <v>-519390</v>
      </c>
      <c r="Z26" s="21">
        <v>182.5630318559995</v>
      </c>
      <c r="AA26" s="22">
        <v>-1138000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-478592</v>
      </c>
      <c r="D27" s="26">
        <f>SUM(D21:D26)</f>
        <v>0</v>
      </c>
      <c r="E27" s="27">
        <f t="shared" si="1"/>
        <v>-1138000</v>
      </c>
      <c r="F27" s="28">
        <f t="shared" si="1"/>
        <v>-1138000</v>
      </c>
      <c r="G27" s="28">
        <f t="shared" si="1"/>
        <v>-565717</v>
      </c>
      <c r="H27" s="28">
        <f t="shared" si="1"/>
        <v>-238172</v>
      </c>
      <c r="I27" s="28">
        <f t="shared" si="1"/>
        <v>0</v>
      </c>
      <c r="J27" s="28">
        <f t="shared" si="1"/>
        <v>-803889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-803889</v>
      </c>
      <c r="X27" s="28">
        <f t="shared" si="1"/>
        <v>-284499</v>
      </c>
      <c r="Y27" s="28">
        <f t="shared" si="1"/>
        <v>-519390</v>
      </c>
      <c r="Z27" s="29">
        <f>+IF(X27&lt;&gt;0,+(Y27/X27)*100,0)</f>
        <v>182.5630318559995</v>
      </c>
      <c r="AA27" s="30">
        <f>SUM(AA21:AA26)</f>
        <v>-1138000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-478363</v>
      </c>
      <c r="D38" s="32">
        <f>+D17+D27+D36</f>
        <v>0</v>
      </c>
      <c r="E38" s="33">
        <f t="shared" si="3"/>
        <v>1878114</v>
      </c>
      <c r="F38" s="2">
        <f t="shared" si="3"/>
        <v>1878114</v>
      </c>
      <c r="G38" s="2">
        <f t="shared" si="3"/>
        <v>-98871</v>
      </c>
      <c r="H38" s="2">
        <f t="shared" si="3"/>
        <v>222694</v>
      </c>
      <c r="I38" s="2">
        <f t="shared" si="3"/>
        <v>537440</v>
      </c>
      <c r="J38" s="2">
        <f t="shared" si="3"/>
        <v>661263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661263</v>
      </c>
      <c r="X38" s="2">
        <f t="shared" si="3"/>
        <v>469539</v>
      </c>
      <c r="Y38" s="2">
        <f t="shared" si="3"/>
        <v>191724</v>
      </c>
      <c r="Z38" s="34">
        <f>+IF(X38&lt;&gt;0,+(Y38/X38)*100,0)</f>
        <v>40.832390919604123</v>
      </c>
      <c r="AA38" s="35">
        <f>+AA17+AA27+AA36</f>
        <v>1878114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-98871</v>
      </c>
      <c r="I39" s="2">
        <f>+H40+I60</f>
        <v>123823</v>
      </c>
      <c r="J39" s="2">
        <f>+G39</f>
        <v>0</v>
      </c>
      <c r="K39" s="2">
        <f>+I40+K60</f>
        <v>661263</v>
      </c>
      <c r="L39" s="2">
        <f>+K40+L60</f>
        <v>661263</v>
      </c>
      <c r="M39" s="2">
        <f>+L40+M60</f>
        <v>661263</v>
      </c>
      <c r="N39" s="2">
        <f>+K39</f>
        <v>661263</v>
      </c>
      <c r="O39" s="2">
        <f>+M40+O60</f>
        <v>661263</v>
      </c>
      <c r="P39" s="2">
        <f>+O40+P60</f>
        <v>661263</v>
      </c>
      <c r="Q39" s="2">
        <f>+P40+Q60</f>
        <v>661263</v>
      </c>
      <c r="R39" s="2">
        <f>+O39</f>
        <v>661263</v>
      </c>
      <c r="S39" s="2">
        <f>+Q40+S60</f>
        <v>661263</v>
      </c>
      <c r="T39" s="2">
        <f>+S40+T60</f>
        <v>661263</v>
      </c>
      <c r="U39" s="2">
        <f>+T40+U60</f>
        <v>661263</v>
      </c>
      <c r="V39" s="2">
        <f>+S39</f>
        <v>661263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-478363</v>
      </c>
      <c r="D40" s="43">
        <f t="shared" ref="D40:AA40" si="4">+D38+D39</f>
        <v>0</v>
      </c>
      <c r="E40" s="44">
        <f t="shared" si="4"/>
        <v>1878114</v>
      </c>
      <c r="F40" s="45">
        <f t="shared" si="4"/>
        <v>1878114</v>
      </c>
      <c r="G40" s="45">
        <f t="shared" si="4"/>
        <v>-98871</v>
      </c>
      <c r="H40" s="45">
        <f t="shared" si="4"/>
        <v>123823</v>
      </c>
      <c r="I40" s="45">
        <f t="shared" si="4"/>
        <v>661263</v>
      </c>
      <c r="J40" s="45">
        <f>+I40</f>
        <v>661263</v>
      </c>
      <c r="K40" s="45">
        <f t="shared" si="4"/>
        <v>661263</v>
      </c>
      <c r="L40" s="45">
        <f t="shared" si="4"/>
        <v>661263</v>
      </c>
      <c r="M40" s="45">
        <f t="shared" si="4"/>
        <v>661263</v>
      </c>
      <c r="N40" s="45">
        <f>+M40</f>
        <v>661263</v>
      </c>
      <c r="O40" s="45">
        <f t="shared" si="4"/>
        <v>661263</v>
      </c>
      <c r="P40" s="45">
        <f t="shared" si="4"/>
        <v>661263</v>
      </c>
      <c r="Q40" s="45">
        <f t="shared" si="4"/>
        <v>661263</v>
      </c>
      <c r="R40" s="45">
        <f>+Q40</f>
        <v>661263</v>
      </c>
      <c r="S40" s="45">
        <f t="shared" si="4"/>
        <v>661263</v>
      </c>
      <c r="T40" s="45">
        <f t="shared" si="4"/>
        <v>661263</v>
      </c>
      <c r="U40" s="45">
        <f t="shared" si="4"/>
        <v>661263</v>
      </c>
      <c r="V40" s="45">
        <f>+U40</f>
        <v>661263</v>
      </c>
      <c r="W40" s="45">
        <f>+V40</f>
        <v>661263</v>
      </c>
      <c r="X40" s="45">
        <f t="shared" si="4"/>
        <v>469539</v>
      </c>
      <c r="Y40" s="45">
        <f t="shared" si="4"/>
        <v>191724</v>
      </c>
      <c r="Z40" s="46">
        <f>+IF(X40&lt;&gt;0,+(Y40/X40)*100,0)</f>
        <v>40.832390919604123</v>
      </c>
      <c r="AA40" s="47">
        <f t="shared" si="4"/>
        <v>1878114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-452413</v>
      </c>
      <c r="D6" s="18"/>
      <c r="E6" s="19"/>
      <c r="F6" s="20"/>
      <c r="G6" s="20">
        <v>287</v>
      </c>
      <c r="H6" s="20"/>
      <c r="I6" s="20"/>
      <c r="J6" s="20">
        <v>287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287</v>
      </c>
      <c r="X6" s="20"/>
      <c r="Y6" s="20">
        <v>287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1970842786</v>
      </c>
      <c r="D7" s="18"/>
      <c r="E7" s="19">
        <v>5747827736</v>
      </c>
      <c r="F7" s="20">
        <v>5740752926</v>
      </c>
      <c r="G7" s="20">
        <v>62221764</v>
      </c>
      <c r="H7" s="20">
        <v>329517571</v>
      </c>
      <c r="I7" s="20">
        <v>-25199377</v>
      </c>
      <c r="J7" s="20">
        <v>366539958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366539958</v>
      </c>
      <c r="X7" s="20">
        <v>1095360258</v>
      </c>
      <c r="Y7" s="20">
        <v>-728820300</v>
      </c>
      <c r="Z7" s="21">
        <v>-66.537040638186085</v>
      </c>
      <c r="AA7" s="22">
        <v>5740752926</v>
      </c>
    </row>
    <row r="8" spans="1:27" x14ac:dyDescent="0.25">
      <c r="A8" s="23" t="s">
        <v>36</v>
      </c>
      <c r="B8" s="17" t="s">
        <v>32</v>
      </c>
      <c r="C8" s="18">
        <v>28343560</v>
      </c>
      <c r="D8" s="18"/>
      <c r="E8" s="19">
        <v>283239702</v>
      </c>
      <c r="F8" s="20">
        <v>283239702</v>
      </c>
      <c r="G8" s="20">
        <v>2503125</v>
      </c>
      <c r="H8" s="20">
        <v>2752199</v>
      </c>
      <c r="I8" s="20">
        <v>995552</v>
      </c>
      <c r="J8" s="20">
        <v>6250876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6250876</v>
      </c>
      <c r="X8" s="20">
        <v>27625367</v>
      </c>
      <c r="Y8" s="20">
        <v>-21374491</v>
      </c>
      <c r="Z8" s="21">
        <v>-77.372695175416126</v>
      </c>
      <c r="AA8" s="22">
        <v>283239702</v>
      </c>
    </row>
    <row r="9" spans="1:27" x14ac:dyDescent="0.25">
      <c r="A9" s="23" t="s">
        <v>37</v>
      </c>
      <c r="B9" s="17" t="s">
        <v>6</v>
      </c>
      <c r="C9" s="18">
        <v>883954680</v>
      </c>
      <c r="D9" s="18"/>
      <c r="E9" s="19">
        <v>1674828845</v>
      </c>
      <c r="F9" s="20">
        <v>1676650695</v>
      </c>
      <c r="G9" s="20">
        <v>263452620</v>
      </c>
      <c r="H9" s="20">
        <v>33806776</v>
      </c>
      <c r="I9" s="20">
        <v>11564382</v>
      </c>
      <c r="J9" s="20">
        <v>308823778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308823778</v>
      </c>
      <c r="X9" s="20">
        <v>292437405</v>
      </c>
      <c r="Y9" s="20">
        <v>16386373</v>
      </c>
      <c r="Z9" s="21">
        <v>5.603377926295031</v>
      </c>
      <c r="AA9" s="22">
        <v>1676650695</v>
      </c>
    </row>
    <row r="10" spans="1:27" x14ac:dyDescent="0.25">
      <c r="A10" s="23" t="s">
        <v>38</v>
      </c>
      <c r="B10" s="17" t="s">
        <v>6</v>
      </c>
      <c r="C10" s="18">
        <v>170108695</v>
      </c>
      <c r="D10" s="18"/>
      <c r="E10" s="19">
        <v>887207308</v>
      </c>
      <c r="F10" s="20">
        <v>887207308</v>
      </c>
      <c r="G10" s="20">
        <v>28513402</v>
      </c>
      <c r="H10" s="20"/>
      <c r="I10" s="20">
        <v>50602738</v>
      </c>
      <c r="J10" s="20">
        <v>79116140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79116140</v>
      </c>
      <c r="X10" s="20">
        <v>154607103</v>
      </c>
      <c r="Y10" s="20">
        <v>-75490963</v>
      </c>
      <c r="Z10" s="21">
        <v>-48.827616283580447</v>
      </c>
      <c r="AA10" s="22">
        <v>887207308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7769494</v>
      </c>
      <c r="F11" s="20">
        <v>7287211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1821804</v>
      </c>
      <c r="Y11" s="20">
        <v>-1821804</v>
      </c>
      <c r="Z11" s="21">
        <v>-100</v>
      </c>
      <c r="AA11" s="22">
        <v>7287211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-1407411704</v>
      </c>
      <c r="D14" s="18"/>
      <c r="E14" s="19">
        <v>-4106080969</v>
      </c>
      <c r="F14" s="20">
        <v>-4106092252</v>
      </c>
      <c r="G14" s="20">
        <v>-106992331</v>
      </c>
      <c r="H14" s="20">
        <v>-88741313</v>
      </c>
      <c r="I14" s="20">
        <v>-248080556</v>
      </c>
      <c r="J14" s="20">
        <v>-443814200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-443814200</v>
      </c>
      <c r="X14" s="20">
        <v>-651991461</v>
      </c>
      <c r="Y14" s="20">
        <v>208177261</v>
      </c>
      <c r="Z14" s="21">
        <v>-31.929445928740467</v>
      </c>
      <c r="AA14" s="22">
        <v>-4106092252</v>
      </c>
    </row>
    <row r="15" spans="1:27" x14ac:dyDescent="0.25">
      <c r="A15" s="23" t="s">
        <v>43</v>
      </c>
      <c r="B15" s="17" t="s">
        <v>32</v>
      </c>
      <c r="C15" s="18">
        <v>-12254047</v>
      </c>
      <c r="D15" s="18"/>
      <c r="E15" s="19">
        <v>-66592127</v>
      </c>
      <c r="F15" s="20">
        <v>-66592127</v>
      </c>
      <c r="G15" s="20">
        <v>-324</v>
      </c>
      <c r="H15" s="20">
        <v>-318</v>
      </c>
      <c r="I15" s="20">
        <v>-302</v>
      </c>
      <c r="J15" s="20">
        <v>-944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-944</v>
      </c>
      <c r="X15" s="20">
        <v>-10953925</v>
      </c>
      <c r="Y15" s="20">
        <v>10952981</v>
      </c>
      <c r="Z15" s="21">
        <v>-99.991382084503954</v>
      </c>
      <c r="AA15" s="22">
        <v>-66592127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-9573482</v>
      </c>
      <c r="F16" s="20">
        <v>-9573482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-2266245</v>
      </c>
      <c r="Y16" s="20">
        <v>2266245</v>
      </c>
      <c r="Z16" s="21">
        <v>-100</v>
      </c>
      <c r="AA16" s="22">
        <v>-9573482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1633131557</v>
      </c>
      <c r="D17" s="26">
        <f>SUM(D6:D16)</f>
        <v>0</v>
      </c>
      <c r="E17" s="27">
        <f t="shared" si="0"/>
        <v>4418626507</v>
      </c>
      <c r="F17" s="28">
        <f t="shared" si="0"/>
        <v>4412879981</v>
      </c>
      <c r="G17" s="28">
        <f t="shared" si="0"/>
        <v>249698543</v>
      </c>
      <c r="H17" s="28">
        <f t="shared" si="0"/>
        <v>277334915</v>
      </c>
      <c r="I17" s="28">
        <f t="shared" si="0"/>
        <v>-210117563</v>
      </c>
      <c r="J17" s="28">
        <f t="shared" si="0"/>
        <v>316915895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316915895</v>
      </c>
      <c r="X17" s="28">
        <f t="shared" si="0"/>
        <v>906640306</v>
      </c>
      <c r="Y17" s="28">
        <f t="shared" si="0"/>
        <v>-589724411</v>
      </c>
      <c r="Z17" s="29">
        <f>+IF(X17&lt;&gt;0,+(Y17/X17)*100,0)</f>
        <v>-65.045024702442461</v>
      </c>
      <c r="AA17" s="30">
        <f>SUM(AA6:AA16)</f>
        <v>4412879981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339900</v>
      </c>
      <c r="D23" s="40"/>
      <c r="E23" s="19">
        <v>417415</v>
      </c>
      <c r="F23" s="20"/>
      <c r="G23" s="36"/>
      <c r="H23" s="36"/>
      <c r="I23" s="36">
        <v>-417416</v>
      </c>
      <c r="J23" s="20">
        <v>-417416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-417416</v>
      </c>
      <c r="X23" s="20">
        <v>104354</v>
      </c>
      <c r="Y23" s="36">
        <v>-521770</v>
      </c>
      <c r="Z23" s="37">
        <v>-500</v>
      </c>
      <c r="AA23" s="38"/>
    </row>
    <row r="24" spans="1:27" x14ac:dyDescent="0.25">
      <c r="A24" s="23" t="s">
        <v>51</v>
      </c>
      <c r="B24" s="17" t="s">
        <v>32</v>
      </c>
      <c r="C24" s="18">
        <v>-686425</v>
      </c>
      <c r="D24" s="18"/>
      <c r="E24" s="19">
        <v>686427</v>
      </c>
      <c r="F24" s="20">
        <v>686427</v>
      </c>
      <c r="G24" s="20">
        <v>-7532324</v>
      </c>
      <c r="H24" s="20">
        <v>7539587</v>
      </c>
      <c r="I24" s="20">
        <v>676597</v>
      </c>
      <c r="J24" s="20">
        <v>683860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683860</v>
      </c>
      <c r="X24" s="20">
        <v>171606</v>
      </c>
      <c r="Y24" s="20">
        <v>512254</v>
      </c>
      <c r="Z24" s="21">
        <v>298.50587974779438</v>
      </c>
      <c r="AA24" s="22">
        <v>686427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-1757851115</v>
      </c>
      <c r="D26" s="18"/>
      <c r="E26" s="19">
        <v>-2940695382</v>
      </c>
      <c r="F26" s="20">
        <v>-2965361259</v>
      </c>
      <c r="G26" s="20">
        <v>-112929894</v>
      </c>
      <c r="H26" s="20">
        <v>-198234106</v>
      </c>
      <c r="I26" s="20">
        <v>-128987588</v>
      </c>
      <c r="J26" s="20">
        <v>-440151588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-440151588</v>
      </c>
      <c r="X26" s="20">
        <v>-579864439</v>
      </c>
      <c r="Y26" s="20">
        <v>139712851</v>
      </c>
      <c r="Z26" s="21">
        <v>-24.094053989746385</v>
      </c>
      <c r="AA26" s="22">
        <v>-2965361259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-1758197640</v>
      </c>
      <c r="D27" s="26">
        <f>SUM(D21:D26)</f>
        <v>0</v>
      </c>
      <c r="E27" s="27">
        <f t="shared" si="1"/>
        <v>-2939591540</v>
      </c>
      <c r="F27" s="28">
        <f t="shared" si="1"/>
        <v>-2964674832</v>
      </c>
      <c r="G27" s="28">
        <f t="shared" si="1"/>
        <v>-120462218</v>
      </c>
      <c r="H27" s="28">
        <f t="shared" si="1"/>
        <v>-190694519</v>
      </c>
      <c r="I27" s="28">
        <f t="shared" si="1"/>
        <v>-128728407</v>
      </c>
      <c r="J27" s="28">
        <f t="shared" si="1"/>
        <v>-439885144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-439885144</v>
      </c>
      <c r="X27" s="28">
        <f t="shared" si="1"/>
        <v>-579588479</v>
      </c>
      <c r="Y27" s="28">
        <f t="shared" si="1"/>
        <v>139703335</v>
      </c>
      <c r="Z27" s="29">
        <f>+IF(X27&lt;&gt;0,+(Y27/X27)*100,0)</f>
        <v>-24.10388405943452</v>
      </c>
      <c r="AA27" s="30">
        <f>SUM(AA21:AA26)</f>
        <v>-2964674832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>
        <v>20505000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5397942</v>
      </c>
      <c r="Y31" s="20">
        <v>-5397942</v>
      </c>
      <c r="Z31" s="21">
        <v>-100</v>
      </c>
      <c r="AA31" s="22">
        <v>20505000</v>
      </c>
    </row>
    <row r="32" spans="1:27" x14ac:dyDescent="0.25">
      <c r="A32" s="23" t="s">
        <v>56</v>
      </c>
      <c r="B32" s="17" t="s">
        <v>32</v>
      </c>
      <c r="C32" s="18">
        <v>-2287525</v>
      </c>
      <c r="D32" s="18"/>
      <c r="E32" s="19">
        <v>21027903</v>
      </c>
      <c r="F32" s="20">
        <v>21027903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21027903</v>
      </c>
    </row>
    <row r="33" spans="1:27" x14ac:dyDescent="0.25">
      <c r="A33" s="23" t="s">
        <v>57</v>
      </c>
      <c r="B33" s="17" t="s">
        <v>32</v>
      </c>
      <c r="C33" s="18">
        <v>-270760</v>
      </c>
      <c r="D33" s="18"/>
      <c r="E33" s="19">
        <v>-2164094</v>
      </c>
      <c r="F33" s="20">
        <v>-2164094</v>
      </c>
      <c r="G33" s="20">
        <v>-11370</v>
      </c>
      <c r="H33" s="36">
        <v>-24720</v>
      </c>
      <c r="I33" s="36">
        <v>-14453</v>
      </c>
      <c r="J33" s="36">
        <v>-50543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-50543</v>
      </c>
      <c r="X33" s="36">
        <v>-10884</v>
      </c>
      <c r="Y33" s="20">
        <v>-39659</v>
      </c>
      <c r="Z33" s="21">
        <v>364.3789048144065</v>
      </c>
      <c r="AA33" s="22">
        <v>-2164094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-43223730</v>
      </c>
      <c r="D35" s="18"/>
      <c r="E35" s="19">
        <v>-3302938</v>
      </c>
      <c r="F35" s="20">
        <v>-3302938</v>
      </c>
      <c r="G35" s="20">
        <v>-1541114</v>
      </c>
      <c r="H35" s="20">
        <v>-1555909</v>
      </c>
      <c r="I35" s="20">
        <v>-1620284</v>
      </c>
      <c r="J35" s="20">
        <v>-4717307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-4717307</v>
      </c>
      <c r="X35" s="20"/>
      <c r="Y35" s="20">
        <v>-4717307</v>
      </c>
      <c r="Z35" s="21"/>
      <c r="AA35" s="22">
        <v>-3302938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-45782015</v>
      </c>
      <c r="D36" s="26">
        <f>SUM(D31:D35)</f>
        <v>0</v>
      </c>
      <c r="E36" s="27">
        <f t="shared" si="2"/>
        <v>15560871</v>
      </c>
      <c r="F36" s="28">
        <f t="shared" si="2"/>
        <v>36065871</v>
      </c>
      <c r="G36" s="28">
        <f t="shared" si="2"/>
        <v>-1552484</v>
      </c>
      <c r="H36" s="28">
        <f t="shared" si="2"/>
        <v>-1580629</v>
      </c>
      <c r="I36" s="28">
        <f t="shared" si="2"/>
        <v>-1634737</v>
      </c>
      <c r="J36" s="28">
        <f t="shared" si="2"/>
        <v>-4767850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-4767850</v>
      </c>
      <c r="X36" s="28">
        <f t="shared" si="2"/>
        <v>5387058</v>
      </c>
      <c r="Y36" s="28">
        <f t="shared" si="2"/>
        <v>-10154908</v>
      </c>
      <c r="Z36" s="29">
        <f>+IF(X36&lt;&gt;0,+(Y36/X36)*100,0)</f>
        <v>-188.50563702859705</v>
      </c>
      <c r="AA36" s="30">
        <f>SUM(AA31:AA35)</f>
        <v>36065871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-170848098</v>
      </c>
      <c r="D38" s="32">
        <f>+D17+D27+D36</f>
        <v>0</v>
      </c>
      <c r="E38" s="33">
        <f t="shared" si="3"/>
        <v>1494595838</v>
      </c>
      <c r="F38" s="2">
        <f t="shared" si="3"/>
        <v>1484271020</v>
      </c>
      <c r="G38" s="2">
        <f t="shared" si="3"/>
        <v>127683841</v>
      </c>
      <c r="H38" s="2">
        <f t="shared" si="3"/>
        <v>85059767</v>
      </c>
      <c r="I38" s="2">
        <f t="shared" si="3"/>
        <v>-340480707</v>
      </c>
      <c r="J38" s="2">
        <f t="shared" si="3"/>
        <v>-127737099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-127737099</v>
      </c>
      <c r="X38" s="2">
        <f t="shared" si="3"/>
        <v>332438885</v>
      </c>
      <c r="Y38" s="2">
        <f t="shared" si="3"/>
        <v>-460175984</v>
      </c>
      <c r="Z38" s="34">
        <f>+IF(X38&lt;&gt;0,+(Y38/X38)*100,0)</f>
        <v>-138.42423517934733</v>
      </c>
      <c r="AA38" s="35">
        <f>+AA17+AA27+AA36</f>
        <v>1484271020</v>
      </c>
    </row>
    <row r="39" spans="1:27" x14ac:dyDescent="0.25">
      <c r="A39" s="23" t="s">
        <v>61</v>
      </c>
      <c r="B39" s="17"/>
      <c r="C39" s="32">
        <v>815855086</v>
      </c>
      <c r="D39" s="32"/>
      <c r="E39" s="33">
        <v>501227103</v>
      </c>
      <c r="F39" s="2">
        <v>575192738</v>
      </c>
      <c r="G39" s="2">
        <v>1906604495</v>
      </c>
      <c r="H39" s="2">
        <f>+G40+H60</f>
        <v>2034053215</v>
      </c>
      <c r="I39" s="2">
        <f>+H40+I60</f>
        <v>2063413679</v>
      </c>
      <c r="J39" s="2">
        <f>+G39</f>
        <v>1906604495</v>
      </c>
      <c r="K39" s="2">
        <f>+I40+K60</f>
        <v>1722932972</v>
      </c>
      <c r="L39" s="2">
        <f>+K40+L60</f>
        <v>1722932972</v>
      </c>
      <c r="M39" s="2">
        <f>+L40+M60</f>
        <v>1722932972</v>
      </c>
      <c r="N39" s="2">
        <f>+K39</f>
        <v>1722932972</v>
      </c>
      <c r="O39" s="2">
        <f>+M40+O60</f>
        <v>1722932972</v>
      </c>
      <c r="P39" s="2">
        <f>+O40+P60</f>
        <v>1722932972</v>
      </c>
      <c r="Q39" s="2">
        <f>+P40+Q60</f>
        <v>1722932972</v>
      </c>
      <c r="R39" s="2">
        <f>+O39</f>
        <v>1722932972</v>
      </c>
      <c r="S39" s="2">
        <f>+Q40+S60</f>
        <v>1722932972</v>
      </c>
      <c r="T39" s="2">
        <f>+S40+T60</f>
        <v>1722932972</v>
      </c>
      <c r="U39" s="2">
        <f>+T40+U60</f>
        <v>1722932972</v>
      </c>
      <c r="V39" s="2">
        <f>+S39</f>
        <v>1722932972</v>
      </c>
      <c r="W39" s="2">
        <f>+G39</f>
        <v>1906604495</v>
      </c>
      <c r="X39" s="2">
        <v>574129153</v>
      </c>
      <c r="Y39" s="2">
        <f>+W39-X39</f>
        <v>1332475342</v>
      </c>
      <c r="Z39" s="34">
        <f>+IF(X39&lt;&gt;0,+(Y39/X39)*100,0)</f>
        <v>232.08634068439301</v>
      </c>
      <c r="AA39" s="35">
        <v>575192738</v>
      </c>
    </row>
    <row r="40" spans="1:27" x14ac:dyDescent="0.25">
      <c r="A40" s="41" t="s">
        <v>63</v>
      </c>
      <c r="B40" s="42" t="s">
        <v>62</v>
      </c>
      <c r="C40" s="43">
        <f>+C38+C39</f>
        <v>645006988</v>
      </c>
      <c r="D40" s="43">
        <f t="shared" ref="D40:AA40" si="4">+D38+D39</f>
        <v>0</v>
      </c>
      <c r="E40" s="44">
        <f t="shared" si="4"/>
        <v>1995822941</v>
      </c>
      <c r="F40" s="45">
        <f t="shared" si="4"/>
        <v>2059463758</v>
      </c>
      <c r="G40" s="45">
        <f t="shared" si="4"/>
        <v>2034288336</v>
      </c>
      <c r="H40" s="45">
        <f t="shared" si="4"/>
        <v>2119112982</v>
      </c>
      <c r="I40" s="45">
        <f t="shared" si="4"/>
        <v>1722932972</v>
      </c>
      <c r="J40" s="45">
        <f>+I40</f>
        <v>1722932972</v>
      </c>
      <c r="K40" s="45">
        <f t="shared" si="4"/>
        <v>1722932972</v>
      </c>
      <c r="L40" s="45">
        <f t="shared" si="4"/>
        <v>1722932972</v>
      </c>
      <c r="M40" s="45">
        <f t="shared" si="4"/>
        <v>1722932972</v>
      </c>
      <c r="N40" s="45">
        <f>+M40</f>
        <v>1722932972</v>
      </c>
      <c r="O40" s="45">
        <f t="shared" si="4"/>
        <v>1722932972</v>
      </c>
      <c r="P40" s="45">
        <f t="shared" si="4"/>
        <v>1722932972</v>
      </c>
      <c r="Q40" s="45">
        <f t="shared" si="4"/>
        <v>1722932972</v>
      </c>
      <c r="R40" s="45">
        <f>+Q40</f>
        <v>1722932972</v>
      </c>
      <c r="S40" s="45">
        <f t="shared" si="4"/>
        <v>1722932972</v>
      </c>
      <c r="T40" s="45">
        <f t="shared" si="4"/>
        <v>1722932972</v>
      </c>
      <c r="U40" s="45">
        <f t="shared" si="4"/>
        <v>1722932972</v>
      </c>
      <c r="V40" s="45">
        <f>+U40</f>
        <v>1722932972</v>
      </c>
      <c r="W40" s="45">
        <f>+V40</f>
        <v>1722932972</v>
      </c>
      <c r="X40" s="45">
        <f t="shared" si="4"/>
        <v>906568038</v>
      </c>
      <c r="Y40" s="45">
        <f t="shared" si="4"/>
        <v>872299358</v>
      </c>
      <c r="Z40" s="46">
        <f>+IF(X40&lt;&gt;0,+(Y40/X40)*100,0)</f>
        <v>96.219954977058208</v>
      </c>
      <c r="AA40" s="47">
        <f t="shared" si="4"/>
        <v>2059463758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1906604495</v>
      </c>
      <c r="H60">
        <v>-235121</v>
      </c>
      <c r="I60">
        <v>-55699303</v>
      </c>
      <c r="J60">
        <v>1906604495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D8E3AE-4F2A-46D7-9CBC-9A723AF0FCC9}"/>
</file>

<file path=customXml/itemProps2.xml><?xml version="1.0" encoding="utf-8"?>
<ds:datastoreItem xmlns:ds="http://schemas.openxmlformats.org/officeDocument/2006/customXml" ds:itemID="{05661DE6-C473-4D6C-9E91-BD66756B210A}"/>
</file>

<file path=customXml/itemProps3.xml><?xml version="1.0" encoding="utf-8"?>
<ds:datastoreItem xmlns:ds="http://schemas.openxmlformats.org/officeDocument/2006/customXml" ds:itemID="{1026B59C-19C3-4881-9D65-8083257030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2023-12-06T12:48:25Z</dcterms:created>
  <dcterms:modified xsi:type="dcterms:W3CDTF">2023-12-06T12:49:56Z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